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1B53DEE7-7EBC-4C4E-B682-3CC162B7DB9D}" xr6:coauthVersionLast="47" xr6:coauthVersionMax="47" xr10:uidLastSave="{00000000-0000-0000-0000-000000000000}"/>
  <bookViews>
    <workbookView xWindow="39630" yWindow="2610" windowWidth="30315" windowHeight="15420" tabRatio="632" firstSheet="52" activeTab="55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Standing Facilities" sheetId="12" r:id="rId58"/>
    <sheet name="Exceed Reserves" sheetId="2" r:id="rId59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57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61" i="151" l="1"/>
  <c r="G60" i="151"/>
  <c r="K55" i="151"/>
  <c r="N55" i="151" s="1"/>
  <c r="G55" i="151"/>
  <c r="C55" i="151"/>
  <c r="K54" i="151"/>
  <c r="G54" i="151"/>
  <c r="N54" i="151" s="1"/>
  <c r="C54" i="151"/>
  <c r="C53" i="151"/>
  <c r="C52" i="151"/>
  <c r="K51" i="151"/>
  <c r="G51" i="151"/>
  <c r="N51" i="151" s="1"/>
  <c r="C51" i="151"/>
  <c r="K50" i="151"/>
  <c r="N50" i="151" s="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N47" i="151" s="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N34" i="151" s="1"/>
  <c r="G34" i="151"/>
  <c r="C34" i="151"/>
  <c r="X33" i="151"/>
  <c r="U33" i="151"/>
  <c r="K33" i="151"/>
  <c r="G33" i="151"/>
  <c r="N33" i="151" s="1"/>
  <c r="C33" i="151"/>
  <c r="C32" i="151"/>
  <c r="C31" i="151"/>
  <c r="K30" i="151"/>
  <c r="G30" i="151"/>
  <c r="N30" i="151" s="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N26" i="151" s="1"/>
  <c r="C25" i="151"/>
  <c r="C24" i="151"/>
  <c r="K23" i="151"/>
  <c r="G23" i="151"/>
  <c r="K22" i="151"/>
  <c r="G22" i="151"/>
  <c r="N22" i="151" s="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N14" i="151" s="1"/>
  <c r="U13" i="151"/>
  <c r="K13" i="151"/>
  <c r="N13" i="151" s="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G7" i="151"/>
  <c r="N7" i="151" s="1"/>
  <c r="C7" i="151"/>
  <c r="Q48" i="150"/>
  <c r="N15" i="151" l="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N55" i="150" s="1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0" i="150" l="1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D35" i="129"/>
  <c r="Y21" i="151" l="1"/>
  <c r="Z12" i="15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Z47" i="151" l="1"/>
  <c r="D35" i="127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P54" i="150" l="1"/>
  <c r="O54" i="150" s="1"/>
  <c r="Q55" i="150"/>
  <c r="G59" i="151" s="1"/>
  <c r="Q7" i="151" s="1"/>
  <c r="S54" i="150"/>
  <c r="R54" i="150" s="1"/>
  <c r="S7" i="151" l="1"/>
  <c r="R7" i="151" s="1"/>
  <c r="P7" i="151"/>
  <c r="O7" i="151" s="1"/>
  <c r="Q8" i="151"/>
  <c r="P55" i="150"/>
  <c r="O55" i="150" s="1"/>
  <c r="S55" i="150"/>
  <c r="R55" i="150" s="1"/>
  <c r="S8" i="151" l="1"/>
  <c r="R8" i="151" s="1"/>
  <c r="Q9" i="151"/>
  <c r="P8" i="151"/>
  <c r="O8" i="151" s="1"/>
  <c r="P9" i="151" l="1"/>
  <c r="O9" i="151" s="1"/>
  <c r="Q10" i="151"/>
  <c r="S10" i="151" s="1"/>
  <c r="R10" i="151" s="1"/>
  <c r="S9" i="151"/>
  <c r="R9" i="151" s="1"/>
  <c r="P10" i="151" l="1"/>
  <c r="O10" i="151" s="1"/>
  <c r="Q11" i="151"/>
  <c r="Q12" i="151" l="1"/>
  <c r="P11" i="151"/>
  <c r="O11" i="151" s="1"/>
  <c r="S11" i="151"/>
  <c r="R11" i="151" s="1"/>
  <c r="S12" i="151" l="1"/>
  <c r="R12" i="151" s="1"/>
  <c r="P12" i="151"/>
  <c r="O12" i="151" s="1"/>
  <c r="Q13" i="151"/>
  <c r="Q14" i="151" l="1"/>
  <c r="P13" i="151"/>
  <c r="O13" i="151" s="1"/>
  <c r="S14" i="151"/>
  <c r="R14" i="151" s="1"/>
  <c r="S13" i="151"/>
  <c r="R13" i="151" s="1"/>
  <c r="P14" i="151" l="1"/>
  <c r="O14" i="151" s="1"/>
  <c r="Q15" i="151"/>
  <c r="P15" i="151" l="1"/>
  <c r="O15" i="151" s="1"/>
  <c r="Q16" i="151"/>
  <c r="S15" i="151"/>
  <c r="R15" i="151" s="1"/>
  <c r="S16" i="151" l="1"/>
  <c r="R16" i="151" s="1"/>
  <c r="P16" i="151"/>
  <c r="O16" i="151" s="1"/>
  <c r="Q17" i="151"/>
  <c r="Q18" i="151" l="1"/>
  <c r="P17" i="151"/>
  <c r="O17" i="151" s="1"/>
  <c r="S17" i="151"/>
  <c r="R17" i="151" s="1"/>
  <c r="P18" i="151" l="1"/>
  <c r="O18" i="151" s="1"/>
  <c r="Q19" i="151"/>
  <c r="S18" i="151"/>
  <c r="R18" i="151" s="1"/>
  <c r="Q20" i="151" l="1"/>
  <c r="P19" i="151"/>
  <c r="O19" i="151" s="1"/>
  <c r="S19" i="151"/>
  <c r="R19" i="151" s="1"/>
  <c r="Q21" i="151" l="1"/>
  <c r="P20" i="151"/>
  <c r="O20" i="151" s="1"/>
  <c r="S20" i="151"/>
  <c r="R20" i="151" s="1"/>
  <c r="P21" i="151" l="1"/>
  <c r="O21" i="151" s="1"/>
  <c r="Q22" i="151"/>
  <c r="S21" i="151"/>
  <c r="R21" i="151" s="1"/>
  <c r="Q23" i="151" l="1"/>
  <c r="P22" i="151"/>
  <c r="O22" i="151" s="1"/>
  <c r="S22" i="151"/>
  <c r="R22" i="151" s="1"/>
  <c r="P23" i="151" l="1"/>
  <c r="O23" i="151" s="1"/>
  <c r="Q24" i="151"/>
  <c r="S23" i="151"/>
  <c r="R23" i="151" s="1"/>
  <c r="Q25" i="151" l="1"/>
  <c r="P24" i="151"/>
  <c r="O24" i="151" s="1"/>
  <c r="S24" i="151"/>
  <c r="R24" i="151" s="1"/>
  <c r="P25" i="151" l="1"/>
  <c r="O25" i="151" s="1"/>
  <c r="Q26" i="151"/>
  <c r="S25" i="151"/>
  <c r="R25" i="151" s="1"/>
  <c r="Q27" i="151" l="1"/>
  <c r="P26" i="151"/>
  <c r="O26" i="151" s="1"/>
  <c r="S26" i="151"/>
  <c r="R26" i="151" s="1"/>
  <c r="Q28" i="151" l="1"/>
  <c r="P27" i="151"/>
  <c r="O27" i="151" s="1"/>
  <c r="S27" i="151"/>
  <c r="R27" i="151" s="1"/>
  <c r="P28" i="151" l="1"/>
  <c r="O28" i="151" s="1"/>
  <c r="Q29" i="151"/>
  <c r="S28" i="151"/>
  <c r="R28" i="151" s="1"/>
  <c r="P29" i="151" l="1"/>
  <c r="O29" i="151" s="1"/>
  <c r="Q30" i="151"/>
  <c r="S29" i="151"/>
  <c r="R29" i="151" s="1"/>
  <c r="P30" i="151" l="1"/>
  <c r="O30" i="151" s="1"/>
  <c r="Q31" i="151"/>
  <c r="S30" i="151"/>
  <c r="R30" i="151" s="1"/>
  <c r="Q32" i="151" l="1"/>
  <c r="P31" i="151"/>
  <c r="O31" i="151" s="1"/>
  <c r="S31" i="151"/>
  <c r="R31" i="151" s="1"/>
  <c r="P32" i="151" l="1"/>
  <c r="O32" i="151" s="1"/>
  <c r="Q33" i="151"/>
  <c r="S32" i="151"/>
  <c r="R32" i="151" s="1"/>
  <c r="Q34" i="151" l="1"/>
  <c r="P33" i="151"/>
  <c r="O33" i="151" s="1"/>
  <c r="S33" i="151"/>
  <c r="R33" i="151" s="1"/>
  <c r="P34" i="151" l="1"/>
  <c r="O34" i="151" s="1"/>
  <c r="Q35" i="151"/>
  <c r="S34" i="151"/>
  <c r="R34" i="151" s="1"/>
  <c r="P35" i="151" l="1"/>
  <c r="O35" i="151" s="1"/>
  <c r="Q36" i="151"/>
  <c r="S35" i="151"/>
  <c r="R35" i="151" s="1"/>
  <c r="P36" i="151" l="1"/>
  <c r="O36" i="151" s="1"/>
  <c r="Q37" i="151"/>
  <c r="S36" i="151"/>
  <c r="R36" i="151" s="1"/>
  <c r="Q38" i="151" l="1"/>
  <c r="P37" i="151"/>
  <c r="O37" i="151" s="1"/>
  <c r="S37" i="151"/>
  <c r="R37" i="151" s="1"/>
  <c r="P38" i="151" l="1"/>
  <c r="O38" i="151" s="1"/>
  <c r="Q39" i="151"/>
  <c r="S38" i="151"/>
  <c r="R38" i="151" s="1"/>
  <c r="P39" i="151" l="1"/>
  <c r="O39" i="151" s="1"/>
  <c r="Q40" i="151"/>
  <c r="S39" i="151"/>
  <c r="R39" i="151" s="1"/>
  <c r="Q41" i="151" l="1"/>
  <c r="P40" i="151"/>
  <c r="O40" i="151" s="1"/>
  <c r="S40" i="151"/>
  <c r="R40" i="151" s="1"/>
  <c r="P41" i="151" l="1"/>
  <c r="O41" i="151" s="1"/>
  <c r="Q42" i="151"/>
  <c r="S41" i="151"/>
  <c r="R41" i="151" s="1"/>
  <c r="Q43" i="151" l="1"/>
  <c r="P42" i="151"/>
  <c r="O42" i="151" s="1"/>
  <c r="S42" i="151"/>
  <c r="R42" i="151" s="1"/>
  <c r="Q44" i="151" l="1"/>
  <c r="P43" i="151"/>
  <c r="O43" i="151" s="1"/>
  <c r="S43" i="151"/>
  <c r="R43" i="151" s="1"/>
  <c r="P44" i="151" l="1"/>
  <c r="O44" i="151" s="1"/>
  <c r="Q45" i="151"/>
  <c r="S44" i="151"/>
  <c r="R44" i="151" s="1"/>
  <c r="Q46" i="151" l="1"/>
  <c r="P45" i="151"/>
  <c r="O45" i="151" s="1"/>
  <c r="S45" i="151"/>
  <c r="R45" i="151" s="1"/>
  <c r="P46" i="151" l="1"/>
  <c r="O46" i="151" s="1"/>
  <c r="Q47" i="151"/>
  <c r="S46" i="151"/>
  <c r="R46" i="151" s="1"/>
  <c r="Q48" i="151" l="1"/>
  <c r="P47" i="151"/>
  <c r="O47" i="151" s="1"/>
  <c r="S47" i="151"/>
  <c r="R47" i="151" s="1"/>
  <c r="Q49" i="151" l="1"/>
  <c r="P48" i="151"/>
  <c r="O48" i="151" s="1"/>
  <c r="S48" i="151"/>
  <c r="R48" i="151" s="1"/>
  <c r="P49" i="151" l="1"/>
  <c r="O49" i="151" s="1"/>
  <c r="Q50" i="151"/>
  <c r="S49" i="151"/>
  <c r="R49" i="151" s="1"/>
  <c r="P50" i="151" l="1"/>
  <c r="O50" i="151" s="1"/>
  <c r="Q51" i="151"/>
  <c r="S50" i="151"/>
  <c r="R50" i="151" s="1"/>
  <c r="Q52" i="151" l="1"/>
  <c r="P51" i="151"/>
  <c r="O51" i="151" s="1"/>
  <c r="S51" i="151"/>
  <c r="R51" i="151" s="1"/>
  <c r="Q53" i="151" l="1"/>
  <c r="P52" i="151"/>
  <c r="O52" i="151" s="1"/>
  <c r="S52" i="151"/>
  <c r="R52" i="151" s="1"/>
  <c r="P53" i="151" l="1"/>
  <c r="O53" i="151" s="1"/>
  <c r="Q54" i="151"/>
  <c r="S53" i="151"/>
  <c r="R53" i="151" s="1"/>
  <c r="P54" i="151" l="1"/>
  <c r="O54" i="151" s="1"/>
  <c r="Q55" i="151"/>
  <c r="S54" i="151"/>
  <c r="R54" i="151" s="1"/>
  <c r="P55" i="151" l="1"/>
  <c r="O55" i="151" s="1"/>
  <c r="S55" i="151"/>
  <c r="R55" i="151" s="1"/>
</calcChain>
</file>

<file path=xl/sharedStrings.xml><?xml version="1.0" encoding="utf-8"?>
<sst xmlns="http://schemas.openxmlformats.org/spreadsheetml/2006/main" count="2156" uniqueCount="402">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</sst>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32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styles" Target="styles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Reserves'!$A$229:$A$250</c:f>
              <c:strCache>
                <c:ptCount val="22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</c:strCache>
            </c:strRef>
          </c:cat>
          <c:val>
            <c:numRef>
              <c:f>'Exceed Reserves'!$D$229:$D$250</c:f>
              <c:numCache>
                <c:formatCode>#,##0</c:formatCode>
                <c:ptCount val="22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Reserves'!$A$230:$A$250</c:f>
              <c:strCache>
                <c:ptCount val="21"/>
                <c:pt idx="0">
                  <c:v>21/12/22 -07/02/23</c:v>
                </c:pt>
                <c:pt idx="1">
                  <c:v>08/02/23 - 21/03/23</c:v>
                </c:pt>
                <c:pt idx="2">
                  <c:v>22/03/23 - 09/05/23</c:v>
                </c:pt>
                <c:pt idx="3">
                  <c:v>10/05/23 - 20/06/23</c:v>
                </c:pt>
                <c:pt idx="4">
                  <c:v>21/06/23-01/08/23</c:v>
                </c:pt>
                <c:pt idx="5">
                  <c:v>02/08/23-19/09/23</c:v>
                </c:pt>
                <c:pt idx="6">
                  <c:v>20/09/23-31/10/23</c:v>
                </c:pt>
                <c:pt idx="7">
                  <c:v>01/11/23-19/12/23</c:v>
                </c:pt>
                <c:pt idx="8">
                  <c:v>20/12/23-30/01/24</c:v>
                </c:pt>
                <c:pt idx="9">
                  <c:v>31/01/24-12/03/24</c:v>
                </c:pt>
                <c:pt idx="10">
                  <c:v>13/03/24-16/04/24</c:v>
                </c:pt>
                <c:pt idx="11">
                  <c:v>17/04/24 -11/06/24</c:v>
                </c:pt>
                <c:pt idx="12">
                  <c:v>12/06/24-23/07/24</c:v>
                </c:pt>
                <c:pt idx="13">
                  <c:v>24/07/24-17/09/24</c:v>
                </c:pt>
                <c:pt idx="14">
                  <c:v>18/09/24-22/10/24</c:v>
                </c:pt>
                <c:pt idx="15">
                  <c:v>23/10/24 -17/12/24</c:v>
                </c:pt>
                <c:pt idx="16">
                  <c:v>18/12/24 -04/02/25</c:v>
                </c:pt>
                <c:pt idx="17">
                  <c:v>05/02/25-11/03/25</c:v>
                </c:pt>
                <c:pt idx="18">
                  <c:v>12/03/25-22/04/25</c:v>
                </c:pt>
                <c:pt idx="19">
                  <c:v>23/04/25-10/06/25</c:v>
                </c:pt>
                <c:pt idx="20">
                  <c:v>11/06/25- 29/07/25</c:v>
                </c:pt>
              </c:strCache>
            </c:strRef>
          </c:cat>
          <c:val>
            <c:numRef>
              <c:f>'Exceed Reserves'!$E$230:$E$250</c:f>
              <c:numCache>
                <c:formatCode>_(* #,##0_);_(* \(#,##0\);_(* "-"??_);_(@_)</c:formatCode>
                <c:ptCount val="21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167149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-1300</v>
      </c>
      <c r="J49" s="25">
        <v>-500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-2300</v>
      </c>
      <c r="J50" s="25">
        <v>-400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-4600</v>
      </c>
      <c r="J51" s="25">
        <v>-400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-1400</v>
      </c>
      <c r="J54" s="25">
        <v>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-400</v>
      </c>
      <c r="J55" s="25">
        <v>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75" thickBot="1">
      <c r="D62" s="140" t="s">
        <v>46</v>
      </c>
      <c r="E62" s="145"/>
      <c r="F62" s="146"/>
      <c r="G62" s="158">
        <f>'APR 2025'!Y48</f>
        <v>-2893212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167033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>
        <v>8</v>
      </c>
      <c r="F7" s="198">
        <v>-2639568</v>
      </c>
      <c r="G7" s="199">
        <f>D7+E7+F7-G60-G61</f>
        <v>38983</v>
      </c>
      <c r="H7" s="200">
        <v>300</v>
      </c>
      <c r="I7" s="201">
        <v>2200</v>
      </c>
      <c r="J7" s="201">
        <v>100</v>
      </c>
      <c r="K7" s="168">
        <f>+H7+I7+J7</f>
        <v>2600</v>
      </c>
      <c r="L7" s="321">
        <v>-4</v>
      </c>
      <c r="M7" s="203"/>
      <c r="N7" s="204">
        <f>L7+K7+G7+M7</f>
        <v>41579</v>
      </c>
      <c r="O7" s="205">
        <f>P7/T7</f>
        <v>63700.510000000009</v>
      </c>
      <c r="P7" s="206">
        <f>(+$Q7-$Q$3)</f>
        <v>63700.510000000009</v>
      </c>
      <c r="Q7" s="207">
        <f>G59+N7-1</f>
        <v>230733.51</v>
      </c>
      <c r="R7" s="208">
        <f t="shared" ref="R7:R55" si="1">$S7/$Q$3*100</f>
        <v>138.13648201253645</v>
      </c>
      <c r="S7" s="209">
        <f>$Q7</f>
        <v>230733.51</v>
      </c>
      <c r="T7" s="210">
        <v>1</v>
      </c>
      <c r="U7" s="211">
        <f>B7</f>
        <v>45819</v>
      </c>
      <c r="V7" s="212">
        <v>1189.5</v>
      </c>
      <c r="W7" s="213">
        <v>-2850512</v>
      </c>
      <c r="X7" s="214">
        <f>AVERAGE(W7:W11)</f>
        <v>-2852195.8</v>
      </c>
      <c r="Y7" s="215">
        <f>G62-K7-L7+1</f>
        <v>-2850512</v>
      </c>
      <c r="Z7" s="216">
        <f>AVERAGE(Y7:Y13)</f>
        <v>-2854276.2857142859</v>
      </c>
      <c r="AA7" s="92"/>
    </row>
    <row r="8" spans="2:255">
      <c r="B8" s="116">
        <v>45820</v>
      </c>
      <c r="C8" s="14"/>
      <c r="D8" s="87"/>
      <c r="E8" s="128">
        <v>31</v>
      </c>
      <c r="F8" s="162">
        <v>-2676532</v>
      </c>
      <c r="G8" s="26">
        <f>D8+E8+F8-E7-F7</f>
        <v>-36941</v>
      </c>
      <c r="H8" s="132">
        <v>300</v>
      </c>
      <c r="I8" s="63">
        <v>8100</v>
      </c>
      <c r="J8" s="63">
        <v>100</v>
      </c>
      <c r="K8" s="170">
        <f t="shared" ref="K8:K9" si="2">+H8+I8+J8</f>
        <v>8500</v>
      </c>
      <c r="L8" s="171">
        <v>-24</v>
      </c>
      <c r="M8" s="153"/>
      <c r="N8" s="149">
        <f>L8+K8+G8+M8</f>
        <v>-28465</v>
      </c>
      <c r="O8" s="67">
        <f t="shared" ref="O8:O55" si="3">P8/T8</f>
        <v>49468.010000000009</v>
      </c>
      <c r="P8" s="163">
        <f>(IF($Q8&lt;0,-$Q$3+P7,($Q8-$Q$3)+P7))</f>
        <v>98936.020000000019</v>
      </c>
      <c r="Q8" s="164">
        <f>Q7+N8</f>
        <v>202268.51</v>
      </c>
      <c r="R8" s="29">
        <f t="shared" si="1"/>
        <v>129.61571066795184</v>
      </c>
      <c r="S8" s="165">
        <f>SUM($Q$7:$Q8)/T8</f>
        <v>216501.01</v>
      </c>
      <c r="T8" s="166">
        <v>2</v>
      </c>
      <c r="U8" s="138">
        <f>B7+6</f>
        <v>45825</v>
      </c>
      <c r="V8" s="131"/>
      <c r="W8" s="105">
        <v>-2858988</v>
      </c>
      <c r="X8" s="167"/>
      <c r="Y8" s="156">
        <f>Y7-K8-L8</f>
        <v>-2858988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>
        <v>0</v>
      </c>
      <c r="F9" s="23">
        <v>-2685712</v>
      </c>
      <c r="G9" s="26">
        <f>D9+E9+F9-E8-F8</f>
        <v>-9211</v>
      </c>
      <c r="H9" s="132">
        <v>300</v>
      </c>
      <c r="I9" s="63">
        <v>-8600</v>
      </c>
      <c r="J9" s="63">
        <v>-200</v>
      </c>
      <c r="K9" s="170">
        <f t="shared" si="2"/>
        <v>-8500</v>
      </c>
      <c r="L9" s="171">
        <v>5</v>
      </c>
      <c r="M9" s="153"/>
      <c r="N9" s="149">
        <f>L9+K9+G9+M9</f>
        <v>-17706</v>
      </c>
      <c r="O9" s="67">
        <f t="shared" si="3"/>
        <v>38822.176666666674</v>
      </c>
      <c r="P9" s="163">
        <f t="shared" ref="P9" si="4">(IF($Q9&lt;0,-$Q$3+P8,($Q9-$Q$3)+P8))</f>
        <v>116466.53000000003</v>
      </c>
      <c r="Q9" s="164">
        <f>Q8+N9+1</f>
        <v>184563.51</v>
      </c>
      <c r="R9" s="29">
        <f t="shared" si="1"/>
        <v>123.24281828540866</v>
      </c>
      <c r="S9" s="5">
        <f>SUM($Q$7:$Q9)/T9+1</f>
        <v>205856.17666666667</v>
      </c>
      <c r="T9" s="17">
        <v>3</v>
      </c>
      <c r="U9" s="4"/>
      <c r="V9" s="131"/>
      <c r="W9" s="105">
        <v>-2850493</v>
      </c>
      <c r="X9" s="167"/>
      <c r="Y9" s="156">
        <f>Y8-K9-L9</f>
        <v>-2850493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33499.260000000009</v>
      </c>
      <c r="P10" s="163">
        <f>(IF($Q10&lt;0,-$Q$3+P9,($Q10-$Q$3)+P9))</f>
        <v>133997.04000000004</v>
      </c>
      <c r="Q10" s="164">
        <f t="shared" ref="Q10:Q15" si="5">Q9+N10</f>
        <v>184563.51</v>
      </c>
      <c r="R10" s="29">
        <f t="shared" si="1"/>
        <v>120.05487538390618</v>
      </c>
      <c r="S10" s="5">
        <f>SUM($Q$7:$Q10)/T10-1</f>
        <v>200531.26</v>
      </c>
      <c r="T10" s="17">
        <v>4</v>
      </c>
      <c r="U10" s="4"/>
      <c r="V10" s="131"/>
      <c r="W10" s="105">
        <v>-2850493</v>
      </c>
      <c r="X10" s="167"/>
      <c r="Y10" s="156">
        <f>Y9-K10-L10</f>
        <v>-2850493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30305.510000000009</v>
      </c>
      <c r="P11" s="163">
        <f t="shared" ref="P11:P55" si="6">(IF($Q11&lt;0,-$Q$3+P10,($Q11-$Q$3)+P10))</f>
        <v>151527.55000000005</v>
      </c>
      <c r="Q11" s="164">
        <f t="shared" si="5"/>
        <v>184563.51</v>
      </c>
      <c r="R11" s="29">
        <f t="shared" si="1"/>
        <v>118.14342674800788</v>
      </c>
      <c r="S11" s="5">
        <f>SUM($Q$7:$Q11)/T11</f>
        <v>197338.51</v>
      </c>
      <c r="T11" s="17">
        <v>5</v>
      </c>
      <c r="U11" s="27"/>
      <c r="V11" s="134"/>
      <c r="W11" s="105">
        <v>-2850493</v>
      </c>
      <c r="X11" s="167"/>
      <c r="Y11" s="156">
        <f t="shared" ref="Y11:Y18" si="7">Y10-K11-L11</f>
        <v>-2850493</v>
      </c>
      <c r="Z11" s="217"/>
      <c r="AA11" s="92"/>
    </row>
    <row r="12" spans="2:255">
      <c r="B12" s="116">
        <v>45824</v>
      </c>
      <c r="C12" s="14"/>
      <c r="D12" s="87"/>
      <c r="E12" s="87">
        <v>9</v>
      </c>
      <c r="F12" s="23">
        <v>-2711169</v>
      </c>
      <c r="G12" s="26">
        <f>D12+E12+F12-E9-F9</f>
        <v>-25448</v>
      </c>
      <c r="H12" s="132">
        <v>2800</v>
      </c>
      <c r="I12" s="63">
        <v>2100</v>
      </c>
      <c r="J12" s="63">
        <v>100</v>
      </c>
      <c r="K12" s="170">
        <f t="shared" ref="K12:K55" si="8">+H12+I12+J12</f>
        <v>5000</v>
      </c>
      <c r="L12" s="171">
        <v>-29</v>
      </c>
      <c r="M12" s="153"/>
      <c r="N12" s="149">
        <f t="shared" ref="N12:N15" si="9">L12+K12+G12+M12</f>
        <v>-20477</v>
      </c>
      <c r="O12" s="67">
        <f t="shared" si="3"/>
        <v>24763.676666666677</v>
      </c>
      <c r="P12" s="163">
        <f t="shared" si="6"/>
        <v>148582.06000000006</v>
      </c>
      <c r="Q12" s="164">
        <f>Q11+N12+1</f>
        <v>164087.51</v>
      </c>
      <c r="R12" s="29">
        <f t="shared" si="1"/>
        <v>114.82621797289558</v>
      </c>
      <c r="S12" s="5">
        <f>SUM($Q$7:$Q12)/T12+1</f>
        <v>191797.67666666667</v>
      </c>
      <c r="T12" s="17">
        <v>6</v>
      </c>
      <c r="U12" s="138">
        <f>B12</f>
        <v>45824</v>
      </c>
      <c r="V12" s="310">
        <v>1175.5</v>
      </c>
      <c r="W12" s="105">
        <v>-2855464</v>
      </c>
      <c r="X12" s="167">
        <f>AVERAGE(W12:W20)</f>
        <v>-2857300.3333333335</v>
      </c>
      <c r="Y12" s="156">
        <f>Y11-K12-L12</f>
        <v>-2855464</v>
      </c>
      <c r="Z12" s="217">
        <f>AVERAGE(Y12:Y20)</f>
        <v>-2857300.3333333335</v>
      </c>
      <c r="AA12" s="92"/>
    </row>
    <row r="13" spans="2:255">
      <c r="B13" s="116">
        <v>45825</v>
      </c>
      <c r="C13" s="14"/>
      <c r="D13" s="87"/>
      <c r="E13" s="87">
        <v>41</v>
      </c>
      <c r="F13" s="23">
        <v>-2724668</v>
      </c>
      <c r="G13" s="26">
        <f>D13+E13+F13-E12-F12</f>
        <v>-13467</v>
      </c>
      <c r="H13" s="132">
        <v>300</v>
      </c>
      <c r="I13" s="63">
        <v>7600</v>
      </c>
      <c r="J13" s="63">
        <v>100</v>
      </c>
      <c r="K13" s="170">
        <f t="shared" si="8"/>
        <v>8000</v>
      </c>
      <c r="L13" s="171">
        <v>27</v>
      </c>
      <c r="M13" s="153"/>
      <c r="N13" s="149">
        <f t="shared" si="9"/>
        <v>-5440</v>
      </c>
      <c r="O13" s="67">
        <f t="shared" si="3"/>
        <v>20027.938571428582</v>
      </c>
      <c r="P13" s="163">
        <f t="shared" si="6"/>
        <v>140195.57000000007</v>
      </c>
      <c r="Q13" s="164">
        <f>Q12+N13-1</f>
        <v>158646.51</v>
      </c>
      <c r="R13" s="29">
        <f t="shared" si="1"/>
        <v>111.99040822557733</v>
      </c>
      <c r="S13" s="5">
        <f>SUM($Q$7:$Q13)/T13</f>
        <v>187060.93857142859</v>
      </c>
      <c r="T13" s="17">
        <v>7</v>
      </c>
      <c r="U13" s="138">
        <f>B12+8</f>
        <v>45832</v>
      </c>
      <c r="V13" s="249"/>
      <c r="W13" s="105">
        <v>-2863491</v>
      </c>
      <c r="X13" s="167"/>
      <c r="Y13" s="156">
        <f>Y12-K13-L13</f>
        <v>-2863491</v>
      </c>
      <c r="Z13" s="217"/>
      <c r="AA13" s="92"/>
      <c r="AB13" s="92"/>
    </row>
    <row r="14" spans="2:255">
      <c r="B14" s="116">
        <v>45826</v>
      </c>
      <c r="C14" s="14"/>
      <c r="D14" s="87">
        <f>-6197+8628</f>
        <v>2431</v>
      </c>
      <c r="E14" s="87">
        <v>57</v>
      </c>
      <c r="F14" s="23">
        <v>-2721951</v>
      </c>
      <c r="G14" s="26">
        <f>D14+E14+F14-E13-F13</f>
        <v>5164</v>
      </c>
      <c r="H14" s="132">
        <v>300</v>
      </c>
      <c r="I14" s="63">
        <v>-3200</v>
      </c>
      <c r="J14" s="63">
        <v>100</v>
      </c>
      <c r="K14" s="170">
        <f t="shared" si="8"/>
        <v>-2800</v>
      </c>
      <c r="L14" s="171">
        <v>6</v>
      </c>
      <c r="M14" s="154"/>
      <c r="N14" s="149">
        <f t="shared" si="9"/>
        <v>2370</v>
      </c>
      <c r="O14" s="67">
        <f>P14/T14+1</f>
        <v>16773.385000000009</v>
      </c>
      <c r="P14" s="163">
        <f t="shared" si="6"/>
        <v>134179.08000000007</v>
      </c>
      <c r="Q14" s="164">
        <f>Q13+N14</f>
        <v>161016.51</v>
      </c>
      <c r="R14" s="29">
        <f t="shared" si="1"/>
        <v>110.04136009052104</v>
      </c>
      <c r="S14" s="5">
        <f>SUM($Q$7:$Q14)/T14</f>
        <v>183805.38500000001</v>
      </c>
      <c r="T14" s="17">
        <v>8</v>
      </c>
      <c r="U14" s="4"/>
      <c r="V14" s="4"/>
      <c r="W14" s="105">
        <v>-2860697</v>
      </c>
      <c r="X14" s="167"/>
      <c r="Y14" s="156">
        <f>Y13-K14-L14</f>
        <v>-2860697</v>
      </c>
      <c r="Z14" s="217"/>
      <c r="AA14" s="92"/>
    </row>
    <row r="15" spans="2:255">
      <c r="B15" s="116">
        <v>45827</v>
      </c>
      <c r="C15" s="14"/>
      <c r="D15" s="87"/>
      <c r="E15" s="87">
        <v>22</v>
      </c>
      <c r="F15" s="23">
        <v>-2703867</v>
      </c>
      <c r="G15" s="26">
        <f>D15+E15+F15-E14-F14</f>
        <v>18049</v>
      </c>
      <c r="H15" s="132">
        <v>300</v>
      </c>
      <c r="I15" s="63">
        <v>-7800</v>
      </c>
      <c r="J15" s="63">
        <v>-300</v>
      </c>
      <c r="K15" s="170">
        <f t="shared" si="8"/>
        <v>-7800</v>
      </c>
      <c r="L15" s="172">
        <v>-30</v>
      </c>
      <c r="M15" s="153"/>
      <c r="N15" s="149">
        <f t="shared" si="9"/>
        <v>10219</v>
      </c>
      <c r="O15" s="67">
        <f t="shared" si="3"/>
        <v>15375.732222222232</v>
      </c>
      <c r="P15" s="7">
        <f t="shared" si="6"/>
        <v>138381.59000000008</v>
      </c>
      <c r="Q15" s="164">
        <f t="shared" si="5"/>
        <v>171235.51</v>
      </c>
      <c r="R15" s="29">
        <f t="shared" si="1"/>
        <v>109.20520628990813</v>
      </c>
      <c r="S15" s="5">
        <f>SUM($Q$7:$Q15)/T15</f>
        <v>182408.73222222223</v>
      </c>
      <c r="T15" s="17">
        <v>9</v>
      </c>
      <c r="U15" s="4"/>
      <c r="V15" s="4"/>
      <c r="W15" s="105">
        <v>-2852867</v>
      </c>
      <c r="X15" s="167"/>
      <c r="Y15" s="156">
        <f>Y14-K15-L15</f>
        <v>-2852867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>
        <v>24</v>
      </c>
      <c r="F16" s="23">
        <v>-2719551</v>
      </c>
      <c r="G16" s="26">
        <f>D16+E16+F16-E15-F15</f>
        <v>-15682</v>
      </c>
      <c r="H16" s="132">
        <v>300</v>
      </c>
      <c r="I16" s="63">
        <v>6200</v>
      </c>
      <c r="J16" s="63">
        <v>-200</v>
      </c>
      <c r="K16" s="170">
        <f t="shared" si="8"/>
        <v>6300</v>
      </c>
      <c r="L16" s="172">
        <v>37</v>
      </c>
      <c r="M16" s="153"/>
      <c r="N16" s="152">
        <f>L16+K16+G16+M16</f>
        <v>-9345</v>
      </c>
      <c r="O16" s="67">
        <f t="shared" si="3"/>
        <v>13324.010000000009</v>
      </c>
      <c r="P16" s="70">
        <f t="shared" si="6"/>
        <v>133240.10000000009</v>
      </c>
      <c r="Q16" s="164">
        <f>Q15+N16+1</f>
        <v>161891.51</v>
      </c>
      <c r="R16" s="71">
        <f t="shared" si="1"/>
        <v>107.97687283351193</v>
      </c>
      <c r="S16" s="72">
        <f>SUM($Q$7:$Q16)/T16</f>
        <v>180357.01</v>
      </c>
      <c r="T16" s="73">
        <v>10</v>
      </c>
      <c r="U16" s="218"/>
      <c r="V16" s="133"/>
      <c r="W16" s="105">
        <v>-2859205</v>
      </c>
      <c r="X16" s="167"/>
      <c r="Y16" s="156">
        <f>Y15-K16-L16-1</f>
        <v>-2859205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11645.328181818191</v>
      </c>
      <c r="P17" s="7">
        <f t="shared" si="6"/>
        <v>128098.6100000001</v>
      </c>
      <c r="Q17" s="164">
        <f t="shared" ref="Q17:Q18" si="10">Q16+N17</f>
        <v>161891.51</v>
      </c>
      <c r="R17" s="29">
        <f t="shared" si="1"/>
        <v>106.97187273282415</v>
      </c>
      <c r="S17" s="5">
        <f>SUM($Q$7:$Q17)/T17</f>
        <v>178678.32818181819</v>
      </c>
      <c r="T17" s="18">
        <v>11</v>
      </c>
      <c r="U17" s="27"/>
      <c r="V17" s="136"/>
      <c r="W17" s="105">
        <v>-2859205</v>
      </c>
      <c r="X17" s="167"/>
      <c r="Y17" s="156">
        <f t="shared" si="7"/>
        <v>-2859205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10246.426666666675</v>
      </c>
      <c r="P18" s="7">
        <f t="shared" si="6"/>
        <v>122957.12000000011</v>
      </c>
      <c r="Q18" s="164">
        <f t="shared" si="10"/>
        <v>161891.51</v>
      </c>
      <c r="R18" s="29">
        <f t="shared" si="1"/>
        <v>106.13437264891768</v>
      </c>
      <c r="S18" s="5">
        <f>SUM($Q$7:$Q18)/T18</f>
        <v>177279.42666666667</v>
      </c>
      <c r="T18" s="18">
        <v>12</v>
      </c>
      <c r="U18" s="27"/>
      <c r="V18" s="136"/>
      <c r="W18" s="105">
        <v>-2859205</v>
      </c>
      <c r="X18" s="167"/>
      <c r="Y18" s="156">
        <f t="shared" si="7"/>
        <v>-2859205</v>
      </c>
      <c r="Z18" s="217"/>
      <c r="AA18" s="92"/>
    </row>
    <row r="19" spans="2:31">
      <c r="B19" s="116">
        <v>45831</v>
      </c>
      <c r="C19" s="14"/>
      <c r="D19" s="87"/>
      <c r="E19" s="87">
        <v>10</v>
      </c>
      <c r="F19" s="23">
        <v>-2714360</v>
      </c>
      <c r="G19" s="26">
        <f>D19+E19+F19-E16-F16</f>
        <v>5177</v>
      </c>
      <c r="H19" s="132">
        <v>2800</v>
      </c>
      <c r="I19" s="63">
        <v>-6700</v>
      </c>
      <c r="J19" s="63">
        <v>-400</v>
      </c>
      <c r="K19" s="170">
        <f t="shared" si="8"/>
        <v>-4300</v>
      </c>
      <c r="L19" s="171">
        <v>30</v>
      </c>
      <c r="M19" s="153"/>
      <c r="N19" s="149">
        <f t="shared" ref="N19:N48" si="11">L19+K19+G19+M19</f>
        <v>907</v>
      </c>
      <c r="O19" s="67">
        <f t="shared" si="3"/>
        <v>9132.4330769230855</v>
      </c>
      <c r="P19" s="7">
        <f t="shared" si="6"/>
        <v>118721.63000000012</v>
      </c>
      <c r="Q19" s="164">
        <f>Q18+N19-1</f>
        <v>162797.51</v>
      </c>
      <c r="R19" s="29">
        <f t="shared" si="1"/>
        <v>105.46744240774161</v>
      </c>
      <c r="S19" s="5">
        <f>SUM($Q$7:$Q19)/T19</f>
        <v>176165.43307692307</v>
      </c>
      <c r="T19" s="18">
        <v>13</v>
      </c>
      <c r="U19" s="138">
        <f>B19</f>
        <v>45831</v>
      </c>
      <c r="V19" s="310">
        <v>1159.0999999999999</v>
      </c>
      <c r="W19" s="105">
        <v>-2854935</v>
      </c>
      <c r="X19" s="167">
        <f>AVERAGE(W19:W27)</f>
        <v>-2828651.6666666665</v>
      </c>
      <c r="Y19" s="156">
        <f>Y18-K19-L19</f>
        <v>-2854935</v>
      </c>
      <c r="Z19" s="217">
        <f>AVERAGE(Y19:Y27)</f>
        <v>-2828651.6666666665</v>
      </c>
      <c r="AA19" s="92"/>
      <c r="AD19" s="309"/>
    </row>
    <row r="20" spans="2:31">
      <c r="B20" s="116">
        <v>45832</v>
      </c>
      <c r="C20" s="14"/>
      <c r="D20" s="87"/>
      <c r="E20" s="87">
        <v>21</v>
      </c>
      <c r="F20" s="23">
        <v>-2709927</v>
      </c>
      <c r="G20" s="26">
        <f>D20+E20+F20-E19-F19</f>
        <v>4444</v>
      </c>
      <c r="H20" s="132">
        <v>300</v>
      </c>
      <c r="I20" s="63">
        <v>-4200</v>
      </c>
      <c r="J20" s="63">
        <v>-400</v>
      </c>
      <c r="K20" s="170">
        <f>+H20+I20+J20</f>
        <v>-4300</v>
      </c>
      <c r="L20" s="171">
        <v>0</v>
      </c>
      <c r="M20" s="153"/>
      <c r="N20" s="149">
        <f t="shared" si="11"/>
        <v>144</v>
      </c>
      <c r="O20" s="67">
        <f t="shared" si="3"/>
        <v>8187.8671428571524</v>
      </c>
      <c r="P20" s="7">
        <f t="shared" si="6"/>
        <v>114630.14000000013</v>
      </c>
      <c r="Q20" s="164">
        <f>Q19+N20</f>
        <v>162941.51</v>
      </c>
      <c r="R20" s="29">
        <f t="shared" si="1"/>
        <v>104.90194580882645</v>
      </c>
      <c r="S20" s="5">
        <f>SUM($Q$7:$Q20)/T20</f>
        <v>175220.86714285711</v>
      </c>
      <c r="T20" s="18">
        <v>14</v>
      </c>
      <c r="U20" s="138">
        <f>B19+8</f>
        <v>45839</v>
      </c>
      <c r="V20" s="131"/>
      <c r="W20" s="105">
        <v>-2850634</v>
      </c>
      <c r="X20" s="167"/>
      <c r="Y20" s="156">
        <f>Y19-K20-L20+1</f>
        <v>-2850634</v>
      </c>
      <c r="Z20" s="217"/>
      <c r="AA20" s="92"/>
      <c r="AB20" s="92"/>
    </row>
    <row r="21" spans="2:31">
      <c r="B21" s="116">
        <v>45833</v>
      </c>
      <c r="C21" s="14"/>
      <c r="D21" s="87">
        <f>-7233-8628+13075+6394</f>
        <v>3608</v>
      </c>
      <c r="E21" s="87">
        <v>48</v>
      </c>
      <c r="F21" s="23">
        <v>-2699120</v>
      </c>
      <c r="G21" s="26">
        <f>D21+E21+F21-E20-F20</f>
        <v>14442</v>
      </c>
      <c r="H21" s="132">
        <v>100</v>
      </c>
      <c r="I21" s="63">
        <v>-17100</v>
      </c>
      <c r="J21" s="63">
        <v>-400</v>
      </c>
      <c r="K21" s="170">
        <f t="shared" ref="K21:K23" si="12">+H21+I21+J21</f>
        <v>-17400</v>
      </c>
      <c r="L21" s="171">
        <v>-32</v>
      </c>
      <c r="M21" s="153"/>
      <c r="N21" s="149">
        <f t="shared" si="11"/>
        <v>-2990</v>
      </c>
      <c r="O21" s="67">
        <f t="shared" si="3"/>
        <v>7169.9100000000089</v>
      </c>
      <c r="P21" s="7">
        <f t="shared" si="6"/>
        <v>107548.65000000014</v>
      </c>
      <c r="Q21" s="164">
        <f>Q20+N21</f>
        <v>159951.51</v>
      </c>
      <c r="R21" s="29">
        <f t="shared" si="1"/>
        <v>104.2925110606886</v>
      </c>
      <c r="S21" s="5">
        <f>SUM($Q$7:$Q21)/T21</f>
        <v>174202.90999999997</v>
      </c>
      <c r="T21" s="18">
        <v>15</v>
      </c>
      <c r="U21" s="4"/>
      <c r="V21" s="131"/>
      <c r="W21" s="105">
        <v>-2833202</v>
      </c>
      <c r="X21" s="167"/>
      <c r="Y21" s="156">
        <f>Y20-K21-L21</f>
        <v>-2833202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>
        <v>8</v>
      </c>
      <c r="F22" s="23">
        <v>-2702082</v>
      </c>
      <c r="G22" s="26">
        <f t="shared" ref="G22:G23" si="13">D22+E22+F22-E21-F21</f>
        <v>-3002</v>
      </c>
      <c r="H22" s="132">
        <v>300</v>
      </c>
      <c r="I22" s="63">
        <v>2600</v>
      </c>
      <c r="J22" s="63">
        <v>-500</v>
      </c>
      <c r="K22" s="170">
        <f t="shared" si="12"/>
        <v>2400</v>
      </c>
      <c r="L22" s="171">
        <v>3</v>
      </c>
      <c r="M22" s="153"/>
      <c r="N22" s="149">
        <f t="shared" si="11"/>
        <v>-599</v>
      </c>
      <c r="O22" s="67">
        <f t="shared" si="3"/>
        <v>6241.7600000000093</v>
      </c>
      <c r="P22" s="7">
        <f t="shared" si="6"/>
        <v>99868.160000000149</v>
      </c>
      <c r="Q22" s="164">
        <f>Q21+N22</f>
        <v>159352.51</v>
      </c>
      <c r="R22" s="29">
        <f t="shared" si="1"/>
        <v>103.73684242036001</v>
      </c>
      <c r="S22" s="5">
        <f>SUM($Q$7:$Q22)/T22</f>
        <v>173274.75999999995</v>
      </c>
      <c r="T22" s="18">
        <v>16</v>
      </c>
      <c r="U22" s="4"/>
      <c r="V22" s="131"/>
      <c r="W22" s="105">
        <v>-2835605</v>
      </c>
      <c r="X22" s="167"/>
      <c r="Y22" s="156">
        <f>Y21-K22-L22</f>
        <v>-2835605</v>
      </c>
      <c r="Z22" s="217"/>
      <c r="AA22" s="92"/>
    </row>
    <row r="23" spans="2:31">
      <c r="B23" s="116">
        <v>45835</v>
      </c>
      <c r="C23" s="14"/>
      <c r="D23" s="87"/>
      <c r="E23" s="87">
        <v>186</v>
      </c>
      <c r="F23" s="23">
        <v>-2680603</v>
      </c>
      <c r="G23" s="26">
        <f t="shared" si="13"/>
        <v>21657</v>
      </c>
      <c r="H23" s="132">
        <v>300</v>
      </c>
      <c r="I23" s="63">
        <v>-16900</v>
      </c>
      <c r="J23" s="63">
        <v>-500</v>
      </c>
      <c r="K23" s="170">
        <f t="shared" si="12"/>
        <v>-17100</v>
      </c>
      <c r="L23" s="171">
        <v>-66</v>
      </c>
      <c r="M23" s="153"/>
      <c r="N23" s="149">
        <f t="shared" si="11"/>
        <v>4491</v>
      </c>
      <c r="O23" s="67">
        <f t="shared" si="3"/>
        <v>5686.980588235303</v>
      </c>
      <c r="P23" s="7">
        <f t="shared" si="6"/>
        <v>96678.670000000158</v>
      </c>
      <c r="Q23" s="164">
        <f>Q22+N23</f>
        <v>163843.51</v>
      </c>
      <c r="R23" s="29">
        <f t="shared" si="1"/>
        <v>103.40470481176487</v>
      </c>
      <c r="S23" s="5">
        <f>SUM($Q$7:$Q23)/T23</f>
        <v>172719.98058823522</v>
      </c>
      <c r="T23" s="18">
        <v>17</v>
      </c>
      <c r="U23" s="27"/>
      <c r="V23" s="135"/>
      <c r="W23" s="105">
        <v>-2818440</v>
      </c>
      <c r="X23" s="167"/>
      <c r="Y23" s="156">
        <f>Y22-K23-L23-1</f>
        <v>-2818440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5193.8433333333423</v>
      </c>
      <c r="P24" s="7">
        <f t="shared" si="6"/>
        <v>93489.180000000168</v>
      </c>
      <c r="Q24" s="164">
        <f t="shared" ref="Q24" si="14">Q23+N24</f>
        <v>163843.51</v>
      </c>
      <c r="R24" s="29">
        <f t="shared" si="1"/>
        <v>103.10947138190254</v>
      </c>
      <c r="S24" s="5">
        <f>SUM($Q$7:$Q24)/T24</f>
        <v>172226.84333333327</v>
      </c>
      <c r="T24" s="18">
        <v>18</v>
      </c>
      <c r="U24" s="4"/>
      <c r="V24" s="135"/>
      <c r="W24" s="105">
        <v>-2818440</v>
      </c>
      <c r="X24" s="167"/>
      <c r="Y24" s="156">
        <f t="shared" ref="Y24:Y55" si="15">Y23-K24-L24</f>
        <v>-2818440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4752.6152631579043</v>
      </c>
      <c r="P25" s="7">
        <f t="shared" si="6"/>
        <v>90299.690000000177</v>
      </c>
      <c r="Q25" s="164">
        <f>Q24+N25</f>
        <v>163843.51</v>
      </c>
      <c r="R25" s="29">
        <f t="shared" si="1"/>
        <v>102.84471647109123</v>
      </c>
      <c r="S25" s="5">
        <f>SUM($Q$7:$Q25)/T25-1</f>
        <v>171784.61526315782</v>
      </c>
      <c r="T25" s="18">
        <v>19</v>
      </c>
      <c r="U25" s="4"/>
      <c r="V25" s="131"/>
      <c r="W25" s="105">
        <v>-2818440</v>
      </c>
      <c r="X25" s="167"/>
      <c r="Y25" s="156">
        <f t="shared" si="15"/>
        <v>-2818440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>
        <v>120</v>
      </c>
      <c r="F26" s="23">
        <v>-2670671</v>
      </c>
      <c r="G26" s="26">
        <f>D26+E26+F26-E23-F23</f>
        <v>9866</v>
      </c>
      <c r="H26" s="132">
        <v>300</v>
      </c>
      <c r="I26" s="63">
        <v>-5700</v>
      </c>
      <c r="J26" s="63">
        <v>-400</v>
      </c>
      <c r="K26" s="170">
        <f t="shared" si="8"/>
        <v>-5800</v>
      </c>
      <c r="L26" s="171">
        <v>50</v>
      </c>
      <c r="M26" s="153"/>
      <c r="N26" s="149">
        <f t="shared" ref="N26" si="16">L26+K26+G26+M26</f>
        <v>4116</v>
      </c>
      <c r="O26" s="67">
        <f t="shared" si="3"/>
        <v>4561.3600000000097</v>
      </c>
      <c r="P26" s="7">
        <f t="shared" si="6"/>
        <v>91227.200000000186</v>
      </c>
      <c r="Q26" s="164">
        <f>Q25+N26+1</f>
        <v>167960.51</v>
      </c>
      <c r="R26" s="29">
        <f t="shared" si="1"/>
        <v>102.73081367154988</v>
      </c>
      <c r="S26" s="5">
        <f>SUM($Q$7:$Q26)/T26</f>
        <v>171594.35999999993</v>
      </c>
      <c r="T26" s="18">
        <v>20</v>
      </c>
      <c r="U26" s="138">
        <f>B26</f>
        <v>45838</v>
      </c>
      <c r="V26" s="310">
        <v>1164.5999999999999</v>
      </c>
      <c r="W26" s="105">
        <v>-2812690</v>
      </c>
      <c r="X26" s="167">
        <f>AVERAGE(W26:W34)</f>
        <v>-2822466.6666666665</v>
      </c>
      <c r="Y26" s="156">
        <f t="shared" si="15"/>
        <v>-2812690</v>
      </c>
      <c r="Z26" s="217">
        <f>AVERAGE(Y26:Y34)</f>
        <v>-2822466.6666666665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>
        <v>36</v>
      </c>
      <c r="F27" s="23">
        <v>-2675435</v>
      </c>
      <c r="G27" s="26">
        <f>D27+E27+F27-E26-F26</f>
        <v>-4848</v>
      </c>
      <c r="H27" s="132">
        <v>10300</v>
      </c>
      <c r="I27" s="63">
        <v>-7100</v>
      </c>
      <c r="J27" s="63">
        <v>-400</v>
      </c>
      <c r="K27" s="170">
        <f t="shared" si="8"/>
        <v>2800</v>
      </c>
      <c r="L27" s="171">
        <v>-11</v>
      </c>
      <c r="M27" s="153"/>
      <c r="N27" s="149">
        <f>L27+K27+G27+M27</f>
        <v>-2059</v>
      </c>
      <c r="O27" s="67">
        <f t="shared" si="3"/>
        <v>4290.2719047619139</v>
      </c>
      <c r="P27" s="7">
        <f t="shared" si="6"/>
        <v>90095.710000000196</v>
      </c>
      <c r="Q27" s="164">
        <f>Q26+N27</f>
        <v>165901.51</v>
      </c>
      <c r="R27" s="29">
        <f t="shared" si="1"/>
        <v>102.56911622539366</v>
      </c>
      <c r="S27" s="5">
        <f>SUM($Q$7:$Q27)/T27+1</f>
        <v>171324.27190476182</v>
      </c>
      <c r="T27" s="18">
        <v>21</v>
      </c>
      <c r="U27" s="138">
        <f>B28+6</f>
        <v>45846</v>
      </c>
      <c r="V27" s="159"/>
      <c r="W27" s="105">
        <v>-2815479</v>
      </c>
      <c r="X27" s="167"/>
      <c r="Y27" s="156">
        <f>Y26-K27-L27</f>
        <v>-2815479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>
        <f>-13075+7957</f>
        <v>-5118</v>
      </c>
      <c r="E28" s="87">
        <v>105</v>
      </c>
      <c r="F28" s="23">
        <v>-2675809</v>
      </c>
      <c r="G28" s="26">
        <f t="shared" ref="G28:G30" si="17">D28+E28+F28-E27-F27</f>
        <v>-5423</v>
      </c>
      <c r="H28" s="132">
        <v>300</v>
      </c>
      <c r="I28" s="63">
        <v>-700</v>
      </c>
      <c r="J28" s="63">
        <v>-400</v>
      </c>
      <c r="K28" s="170">
        <f t="shared" si="8"/>
        <v>-800</v>
      </c>
      <c r="L28" s="171">
        <v>35</v>
      </c>
      <c r="M28" s="153"/>
      <c r="N28" s="149">
        <f>L28+K28+G28+M28</f>
        <v>-6188</v>
      </c>
      <c r="O28" s="67">
        <f t="shared" si="3"/>
        <v>3762.4645454545548</v>
      </c>
      <c r="P28" s="7">
        <f t="shared" si="6"/>
        <v>82774.220000000205</v>
      </c>
      <c r="Q28" s="164">
        <f>Q27+N28-2</f>
        <v>159711.51</v>
      </c>
      <c r="R28" s="29">
        <f t="shared" si="1"/>
        <v>102.25312635554317</v>
      </c>
      <c r="S28" s="5">
        <f>SUM($Q$7:$Q28)/T28+1</f>
        <v>170796.46454545445</v>
      </c>
      <c r="T28" s="18">
        <v>22</v>
      </c>
      <c r="U28" s="4"/>
      <c r="V28" s="131"/>
      <c r="W28" s="105">
        <v>-2814712</v>
      </c>
      <c r="X28" s="167"/>
      <c r="Y28" s="156">
        <f>Y27-K28-L28+2</f>
        <v>-2814712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>
        <v>1</v>
      </c>
      <c r="F29" s="23">
        <v>-2674067</v>
      </c>
      <c r="G29" s="26">
        <f t="shared" si="17"/>
        <v>1638</v>
      </c>
      <c r="H29" s="132">
        <v>300</v>
      </c>
      <c r="I29" s="63">
        <v>-3600</v>
      </c>
      <c r="J29" s="63">
        <v>-500</v>
      </c>
      <c r="K29" s="170">
        <f t="shared" si="8"/>
        <v>-3800</v>
      </c>
      <c r="L29" s="171">
        <v>-21</v>
      </c>
      <c r="M29" s="153"/>
      <c r="N29" s="149">
        <f>L29+K29+G29+M29</f>
        <v>-2183</v>
      </c>
      <c r="O29" s="67">
        <f t="shared" si="3"/>
        <v>3185.7273913043573</v>
      </c>
      <c r="P29" s="7">
        <f t="shared" si="6"/>
        <v>73271.730000000214</v>
      </c>
      <c r="Q29" s="164">
        <f>Q28+N29+2</f>
        <v>157530.51</v>
      </c>
      <c r="R29" s="29">
        <f t="shared" si="1"/>
        <v>101.90724431178523</v>
      </c>
      <c r="S29" s="5">
        <f>SUM($Q$7:$Q29)/T29</f>
        <v>170218.72739130424</v>
      </c>
      <c r="T29" s="18">
        <v>23</v>
      </c>
      <c r="U29" s="4"/>
      <c r="V29" s="131"/>
      <c r="W29" s="105">
        <v>-2810893</v>
      </c>
      <c r="X29" s="167"/>
      <c r="Y29" s="156">
        <f>Y28-K29-L29-2</f>
        <v>-2810893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>
        <v>15</v>
      </c>
      <c r="F30" s="23">
        <v>-2683278</v>
      </c>
      <c r="G30" s="26">
        <f t="shared" si="17"/>
        <v>-9197</v>
      </c>
      <c r="H30" s="132">
        <v>300</v>
      </c>
      <c r="I30" s="63">
        <v>17800</v>
      </c>
      <c r="J30" s="25">
        <v>-500</v>
      </c>
      <c r="K30" s="170">
        <f t="shared" si="8"/>
        <v>17600</v>
      </c>
      <c r="L30" s="171">
        <v>37</v>
      </c>
      <c r="M30" s="153"/>
      <c r="N30" s="149">
        <f>L30+K30+G30+M30</f>
        <v>8440</v>
      </c>
      <c r="O30" s="67">
        <f t="shared" si="3"/>
        <v>3008.7183333333428</v>
      </c>
      <c r="P30" s="7">
        <f t="shared" si="6"/>
        <v>72209.240000000224</v>
      </c>
      <c r="Q30" s="164">
        <f>Q29+N30</f>
        <v>165970.51</v>
      </c>
      <c r="R30" s="29">
        <f t="shared" si="1"/>
        <v>101.80127180457347</v>
      </c>
      <c r="S30" s="5">
        <f>SUM($Q$7:$Q30)/T30</f>
        <v>170041.71833333324</v>
      </c>
      <c r="T30" s="18">
        <v>24</v>
      </c>
      <c r="U30" s="4"/>
      <c r="V30" s="131"/>
      <c r="W30" s="105">
        <v>-2828530</v>
      </c>
      <c r="X30" s="167"/>
      <c r="Y30" s="156">
        <f t="shared" si="15"/>
        <v>-2828530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2845.8700000000094</v>
      </c>
      <c r="P31" s="7">
        <f t="shared" si="6"/>
        <v>71146.750000000233</v>
      </c>
      <c r="Q31" s="164">
        <f t="shared" ref="Q31:Q39" si="18">Q30+N31</f>
        <v>165970.51</v>
      </c>
      <c r="R31" s="29">
        <f t="shared" si="1"/>
        <v>101.70377709793866</v>
      </c>
      <c r="S31" s="5">
        <f>SUM($Q$7:$Q31)/T31</f>
        <v>169878.86999999988</v>
      </c>
      <c r="T31" s="18">
        <v>25</v>
      </c>
      <c r="U31" s="4"/>
      <c r="V31" s="137"/>
      <c r="W31" s="105">
        <v>-2828530</v>
      </c>
      <c r="X31" s="167"/>
      <c r="Y31" s="156">
        <f t="shared" si="15"/>
        <v>-2828530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2695.5484615384707</v>
      </c>
      <c r="P32" s="7">
        <f t="shared" si="6"/>
        <v>70084.260000000242</v>
      </c>
      <c r="Q32" s="164">
        <f t="shared" si="18"/>
        <v>165970.51</v>
      </c>
      <c r="R32" s="29">
        <f t="shared" si="1"/>
        <v>101.6137819841219</v>
      </c>
      <c r="S32" s="5">
        <f>SUM($Q$7:$Q32)/T32</f>
        <v>169728.54846153833</v>
      </c>
      <c r="T32" s="18">
        <v>26</v>
      </c>
      <c r="U32" s="27"/>
      <c r="V32" s="137"/>
      <c r="W32" s="105">
        <v>-2828530</v>
      </c>
      <c r="X32" s="167"/>
      <c r="Y32" s="156">
        <f t="shared" si="15"/>
        <v>-2828530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>
        <v>12</v>
      </c>
      <c r="F33" s="23">
        <v>-2688745</v>
      </c>
      <c r="G33" s="26">
        <f>D33+E33+F33-E30-F30</f>
        <v>-5470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-19</v>
      </c>
      <c r="M33" s="153"/>
      <c r="N33" s="149">
        <f t="shared" si="11"/>
        <v>-3189</v>
      </c>
      <c r="O33" s="67">
        <f t="shared" si="3"/>
        <v>2438.2137037037132</v>
      </c>
      <c r="P33" s="7">
        <f t="shared" si="6"/>
        <v>65831.770000000251</v>
      </c>
      <c r="Q33" s="164">
        <f>Q32+N33-1</f>
        <v>162780.51</v>
      </c>
      <c r="R33" s="29">
        <f t="shared" si="1"/>
        <v>101.45971975819363</v>
      </c>
      <c r="S33" s="5">
        <f>SUM($Q$7:$Q33)/T33</f>
        <v>169471.21370370357</v>
      </c>
      <c r="T33" s="18">
        <v>27</v>
      </c>
      <c r="U33" s="138">
        <f>B33</f>
        <v>45845</v>
      </c>
      <c r="V33" s="131">
        <v>1146.5999999999999</v>
      </c>
      <c r="W33" s="105">
        <v>-2830811</v>
      </c>
      <c r="X33" s="167">
        <f>AVERAGE(W33:W41)</f>
        <v>-2817774.6666666665</v>
      </c>
      <c r="Y33" s="156">
        <f>Y32-K33-L33</f>
        <v>-2830811</v>
      </c>
      <c r="Z33" s="217">
        <f>AVERAGE(Y33:Y41)</f>
        <v>-2817774.6666666665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>
        <v>19</v>
      </c>
      <c r="F34" s="23">
        <v>-2691051</v>
      </c>
      <c r="G34" s="26">
        <f>D34+E34+F34-E33-F33</f>
        <v>-2299</v>
      </c>
      <c r="H34" s="132">
        <v>300</v>
      </c>
      <c r="I34" s="25">
        <v>1200</v>
      </c>
      <c r="J34" s="25">
        <v>-300</v>
      </c>
      <c r="K34" s="170">
        <f t="shared" si="8"/>
        <v>1200</v>
      </c>
      <c r="L34" s="171">
        <v>14</v>
      </c>
      <c r="M34" s="153"/>
      <c r="N34" s="149">
        <f>L34+K34+G34+M34</f>
        <v>-1085</v>
      </c>
      <c r="O34" s="67">
        <f t="shared" si="3"/>
        <v>2160.5100000000093</v>
      </c>
      <c r="P34" s="7">
        <f t="shared" si="6"/>
        <v>60494.280000000261</v>
      </c>
      <c r="Q34" s="164">
        <f>Q33+N34</f>
        <v>161695.51</v>
      </c>
      <c r="R34" s="29">
        <f t="shared" si="1"/>
        <v>101.29346296839539</v>
      </c>
      <c r="S34" s="5">
        <f>SUM($Q$7:$Q34)/T34</f>
        <v>169193.50999999986</v>
      </c>
      <c r="T34" s="18">
        <v>28</v>
      </c>
      <c r="U34" s="138">
        <f>B33+8</f>
        <v>45853</v>
      </c>
      <c r="V34" s="131"/>
      <c r="W34" s="105">
        <v>-2832025</v>
      </c>
      <c r="X34" s="167"/>
      <c r="Y34" s="156">
        <f t="shared" si="15"/>
        <v>-2832025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>
        <f>-7957+6578</f>
        <v>-1379</v>
      </c>
      <c r="E35" s="87">
        <v>20</v>
      </c>
      <c r="F35" s="23">
        <v>-2674337</v>
      </c>
      <c r="G35" s="26">
        <f t="shared" ref="G35:G37" si="19">D35+E35+F35-E34-F34</f>
        <v>15336</v>
      </c>
      <c r="H35" s="132">
        <v>300</v>
      </c>
      <c r="I35" s="25">
        <v>-14400</v>
      </c>
      <c r="J35" s="25">
        <v>-300</v>
      </c>
      <c r="K35" s="170">
        <f t="shared" si="8"/>
        <v>-14400</v>
      </c>
      <c r="L35" s="171">
        <v>-23</v>
      </c>
      <c r="M35" s="153"/>
      <c r="N35" s="149">
        <f t="shared" si="11"/>
        <v>913</v>
      </c>
      <c r="O35" s="67">
        <f t="shared" si="3"/>
        <v>1933.5100000000093</v>
      </c>
      <c r="P35" s="7">
        <f t="shared" si="6"/>
        <v>56071.79000000027</v>
      </c>
      <c r="Q35" s="164">
        <f>Q34+N35+2</f>
        <v>162610.51</v>
      </c>
      <c r="R35" s="29">
        <f t="shared" si="1"/>
        <v>101.15756167942853</v>
      </c>
      <c r="S35" s="5">
        <f>SUM($Q$7:$Q35)/T35</f>
        <v>168966.50999999986</v>
      </c>
      <c r="T35" s="18">
        <v>29</v>
      </c>
      <c r="U35" s="4"/>
      <c r="V35" s="131"/>
      <c r="W35" s="105">
        <v>-2817603</v>
      </c>
      <c r="X35" s="167"/>
      <c r="Y35" s="156">
        <f>Y34-K35-L35-1</f>
        <v>-2817603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>
        <v>0</v>
      </c>
      <c r="F36" s="23">
        <v>-2675775</v>
      </c>
      <c r="G36" s="26">
        <f t="shared" si="19"/>
        <v>-1458</v>
      </c>
      <c r="H36" s="132">
        <v>300</v>
      </c>
      <c r="I36" s="25">
        <v>-1000</v>
      </c>
      <c r="J36" s="25">
        <v>-300</v>
      </c>
      <c r="K36" s="170">
        <f t="shared" si="8"/>
        <v>-1000</v>
      </c>
      <c r="L36" s="171">
        <v>15</v>
      </c>
      <c r="M36" s="153"/>
      <c r="N36" s="149">
        <f t="shared" si="11"/>
        <v>-2443</v>
      </c>
      <c r="O36" s="67">
        <f t="shared" si="3"/>
        <v>1640.276666666676</v>
      </c>
      <c r="P36" s="7">
        <f t="shared" si="6"/>
        <v>49208.300000000279</v>
      </c>
      <c r="Q36" s="164">
        <f>Q35+N36+2</f>
        <v>160169.51</v>
      </c>
      <c r="R36" s="29">
        <f t="shared" si="1"/>
        <v>100.98260623150308</v>
      </c>
      <c r="S36" s="5">
        <f>SUM($Q$7:$Q36)/T36+1</f>
        <v>168674.27666666653</v>
      </c>
      <c r="T36" s="18">
        <v>30</v>
      </c>
      <c r="U36" s="4"/>
      <c r="V36" s="136"/>
      <c r="W36" s="105">
        <v>-2816619</v>
      </c>
      <c r="X36" s="167"/>
      <c r="Y36" s="156">
        <f>Y35-K36-L36-1</f>
        <v>-2816619</v>
      </c>
      <c r="Z36" s="217"/>
      <c r="AD36" s="1"/>
      <c r="AE36" s="1"/>
    </row>
    <row r="37" spans="2:31">
      <c r="B37" s="116">
        <v>45849</v>
      </c>
      <c r="C37" s="14"/>
      <c r="D37" s="87"/>
      <c r="E37" s="87">
        <v>0</v>
      </c>
      <c r="F37" s="23">
        <v>-2676274</v>
      </c>
      <c r="G37" s="26">
        <f t="shared" si="19"/>
        <v>-499</v>
      </c>
      <c r="H37" s="132">
        <v>300</v>
      </c>
      <c r="I37" s="25">
        <v>2800</v>
      </c>
      <c r="J37" s="25">
        <v>-300</v>
      </c>
      <c r="K37" s="170">
        <f t="shared" si="8"/>
        <v>2800</v>
      </c>
      <c r="L37" s="171">
        <v>-17</v>
      </c>
      <c r="M37" s="153"/>
      <c r="N37" s="149">
        <f t="shared" si="11"/>
        <v>2284</v>
      </c>
      <c r="O37" s="67">
        <f t="shared" si="3"/>
        <v>1439.6067741935576</v>
      </c>
      <c r="P37" s="7">
        <f t="shared" si="6"/>
        <v>44627.810000000289</v>
      </c>
      <c r="Q37" s="164">
        <f>Q36+N37-1</f>
        <v>162452.51</v>
      </c>
      <c r="R37" s="29">
        <f t="shared" si="1"/>
        <v>100.86246835906283</v>
      </c>
      <c r="S37" s="5">
        <f>SUM($Q$7:$Q37)/T37+1</f>
        <v>168473.60677419341</v>
      </c>
      <c r="T37" s="18">
        <v>31</v>
      </c>
      <c r="U37" s="27"/>
      <c r="V37" s="137"/>
      <c r="W37" s="105">
        <v>-2819402</v>
      </c>
      <c r="X37" s="167"/>
      <c r="Y37" s="156">
        <f t="shared" si="15"/>
        <v>-2819402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1251.4787500000093</v>
      </c>
      <c r="P38" s="7">
        <f t="shared" si="6"/>
        <v>40047.320000000298</v>
      </c>
      <c r="Q38" s="164">
        <f t="shared" si="18"/>
        <v>162452.51</v>
      </c>
      <c r="R38" s="29">
        <f t="shared" si="1"/>
        <v>100.74924041955772</v>
      </c>
      <c r="S38" s="5">
        <f>SUM($Q$7:$Q38)/T38</f>
        <v>168284.47874999986</v>
      </c>
      <c r="T38" s="18">
        <v>32</v>
      </c>
      <c r="U38" s="27"/>
      <c r="V38" s="137"/>
      <c r="W38" s="105">
        <v>-2819402</v>
      </c>
      <c r="X38" s="167"/>
      <c r="Y38" s="156">
        <f t="shared" si="15"/>
        <v>-2819402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1074.7524242424336</v>
      </c>
      <c r="P39" s="7">
        <f t="shared" si="6"/>
        <v>35466.830000000307</v>
      </c>
      <c r="Q39" s="164">
        <f t="shared" si="18"/>
        <v>162452.51</v>
      </c>
      <c r="R39" s="29">
        <f t="shared" si="1"/>
        <v>100.64343717962456</v>
      </c>
      <c r="S39" s="5">
        <f>SUM($Q$7:$Q39)/T39</f>
        <v>168107.7524242423</v>
      </c>
      <c r="T39" s="18">
        <v>33</v>
      </c>
      <c r="U39" s="27"/>
      <c r="V39" s="137"/>
      <c r="W39" s="105">
        <v>-2819402</v>
      </c>
      <c r="X39" s="167"/>
      <c r="Y39" s="156">
        <f t="shared" si="15"/>
        <v>-2819402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>
        <v>11</v>
      </c>
      <c r="F40" s="23">
        <v>-2660187</v>
      </c>
      <c r="G40" s="26">
        <f>D40+E40+F40-E37-F37</f>
        <v>16098</v>
      </c>
      <c r="H40" s="132">
        <v>200</v>
      </c>
      <c r="I40" s="25">
        <v>-10400</v>
      </c>
      <c r="J40" s="25">
        <v>-300</v>
      </c>
      <c r="K40" s="170">
        <f t="shared" si="8"/>
        <v>-10500</v>
      </c>
      <c r="L40" s="171">
        <v>-1</v>
      </c>
      <c r="M40" s="153"/>
      <c r="N40" s="149">
        <f t="shared" si="11"/>
        <v>5597</v>
      </c>
      <c r="O40" s="67">
        <f t="shared" si="3"/>
        <v>1073.068823529421</v>
      </c>
      <c r="P40" s="7">
        <f t="shared" si="6"/>
        <v>36484.340000000317</v>
      </c>
      <c r="Q40" s="164">
        <f>Q39+N40+1</f>
        <v>168050.51</v>
      </c>
      <c r="R40" s="29">
        <f t="shared" si="1"/>
        <v>100.64242923465979</v>
      </c>
      <c r="S40" s="5">
        <f>SUM($Q$7:$Q40)/T40</f>
        <v>168106.06882352926</v>
      </c>
      <c r="T40" s="18">
        <v>34</v>
      </c>
      <c r="U40" s="138">
        <f>B40</f>
        <v>45852</v>
      </c>
      <c r="V40" s="131">
        <v>1167.5</v>
      </c>
      <c r="W40" s="105">
        <v>-2808901</v>
      </c>
      <c r="X40" s="167">
        <f>AVERAGE(W40:W48)</f>
        <v>-2784857.222222222</v>
      </c>
      <c r="Y40" s="156">
        <f t="shared" si="15"/>
        <v>-2808901</v>
      </c>
      <c r="Z40" s="217">
        <f>AVERAGE(Y40:Y48)</f>
        <v>-2784857.222222222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>
        <v>6</v>
      </c>
      <c r="F41" s="23">
        <v>-2655910</v>
      </c>
      <c r="G41" s="26">
        <f>D41+E41+F41-E40-F40</f>
        <v>4272</v>
      </c>
      <c r="H41" s="132">
        <v>200</v>
      </c>
      <c r="I41" s="25">
        <v>-13000</v>
      </c>
      <c r="J41" s="25">
        <v>-300</v>
      </c>
      <c r="K41" s="170">
        <f t="shared" si="8"/>
        <v>-13100</v>
      </c>
      <c r="L41" s="171">
        <v>6</v>
      </c>
      <c r="M41" s="153"/>
      <c r="N41" s="149">
        <f t="shared" si="11"/>
        <v>-8822</v>
      </c>
      <c r="O41" s="67">
        <f t="shared" si="3"/>
        <v>819.42428571429502</v>
      </c>
      <c r="P41" s="7">
        <f t="shared" si="6"/>
        <v>28679.850000000326</v>
      </c>
      <c r="Q41" s="164">
        <f>Q40+N41</f>
        <v>159228.51</v>
      </c>
      <c r="R41" s="29">
        <f t="shared" si="1"/>
        <v>100.4905762847546</v>
      </c>
      <c r="S41" s="5">
        <f>SUM($Q$7:$Q41)/T41</f>
        <v>167852.42428571414</v>
      </c>
      <c r="T41" s="18">
        <v>35</v>
      </c>
      <c r="U41" s="138">
        <f>B40+8</f>
        <v>45860</v>
      </c>
      <c r="V41" s="131"/>
      <c r="W41" s="105">
        <v>-2795807</v>
      </c>
      <c r="X41" s="167"/>
      <c r="Y41" s="156">
        <f t="shared" si="15"/>
        <v>-2795807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>
        <f>-6578+7164</f>
        <v>586</v>
      </c>
      <c r="E42" s="87">
        <v>7</v>
      </c>
      <c r="F42" s="23">
        <v>-2641261</v>
      </c>
      <c r="G42" s="26">
        <f t="shared" ref="G42:G43" si="20">D42+E42+F42-E41-F41</f>
        <v>15236</v>
      </c>
      <c r="H42" s="132">
        <v>2700</v>
      </c>
      <c r="I42" s="25">
        <v>-9100</v>
      </c>
      <c r="J42" s="25">
        <v>-300</v>
      </c>
      <c r="K42" s="170">
        <f t="shared" si="8"/>
        <v>-6700</v>
      </c>
      <c r="L42" s="171">
        <v>10</v>
      </c>
      <c r="M42" s="153"/>
      <c r="N42" s="149">
        <f t="shared" si="11"/>
        <v>8546</v>
      </c>
      <c r="O42" s="67">
        <f t="shared" si="3"/>
        <v>817.23222222223148</v>
      </c>
      <c r="P42" s="7">
        <f t="shared" si="6"/>
        <v>29420.360000000335</v>
      </c>
      <c r="Q42" s="164">
        <f>Q41+N42-1</f>
        <v>167773.51</v>
      </c>
      <c r="R42" s="29">
        <f t="shared" si="1"/>
        <v>100.48926393121245</v>
      </c>
      <c r="S42" s="5">
        <f>SUM($Q$7:$Q42)/T42</f>
        <v>167850.23222222208</v>
      </c>
      <c r="T42" s="18">
        <v>36</v>
      </c>
      <c r="U42" s="138"/>
      <c r="V42" s="131"/>
      <c r="W42" s="105">
        <v>-2789117</v>
      </c>
      <c r="X42" s="167"/>
      <c r="Y42" s="156">
        <f t="shared" si="15"/>
        <v>-2789117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>
        <v>13</v>
      </c>
      <c r="F43" s="23">
        <v>-2645616</v>
      </c>
      <c r="G43" s="26">
        <f t="shared" si="20"/>
        <v>-4349</v>
      </c>
      <c r="H43" s="132">
        <v>200</v>
      </c>
      <c r="I43" s="25">
        <v>-3800</v>
      </c>
      <c r="J43" s="25">
        <v>-300</v>
      </c>
      <c r="K43" s="170">
        <f t="shared" si="8"/>
        <v>-3900</v>
      </c>
      <c r="L43" s="171">
        <v>-5</v>
      </c>
      <c r="M43" s="153"/>
      <c r="N43" s="149">
        <f t="shared" si="11"/>
        <v>-8254</v>
      </c>
      <c r="O43" s="67">
        <f t="shared" si="3"/>
        <v>592.07756756757692</v>
      </c>
      <c r="P43" s="7">
        <f t="shared" si="6"/>
        <v>21906.870000000345</v>
      </c>
      <c r="Q43" s="164">
        <f>Q42+N43</f>
        <v>159519.51</v>
      </c>
      <c r="R43" s="29">
        <f t="shared" si="1"/>
        <v>100.35446742114875</v>
      </c>
      <c r="S43" s="5">
        <f>SUM($Q$7:$Q43)/T43</f>
        <v>167625.07756756741</v>
      </c>
      <c r="T43" s="18">
        <v>37</v>
      </c>
      <c r="U43" s="138"/>
      <c r="V43" s="131"/>
      <c r="W43" s="105">
        <v>-2785212</v>
      </c>
      <c r="X43" s="167"/>
      <c r="Y43" s="156">
        <f t="shared" si="15"/>
        <v>-2785212</v>
      </c>
      <c r="Z43" s="217"/>
      <c r="AD43" s="1"/>
      <c r="AE43" s="1"/>
    </row>
    <row r="44" spans="2:31">
      <c r="B44" s="116">
        <v>45856</v>
      </c>
      <c r="C44" s="14"/>
      <c r="D44" s="87"/>
      <c r="E44" s="87">
        <v>0</v>
      </c>
      <c r="F44" s="23">
        <v>-2634054</v>
      </c>
      <c r="G44" s="26">
        <f>D44+E44+F44-E43-F43</f>
        <v>11549</v>
      </c>
      <c r="H44" s="132">
        <v>200</v>
      </c>
      <c r="I44" s="25">
        <v>-12700</v>
      </c>
      <c r="J44" s="25">
        <v>-300</v>
      </c>
      <c r="K44" s="170">
        <f t="shared" si="8"/>
        <v>-12800</v>
      </c>
      <c r="L44" s="171">
        <v>21</v>
      </c>
      <c r="M44" s="153"/>
      <c r="N44" s="149">
        <f t="shared" si="11"/>
        <v>-1230</v>
      </c>
      <c r="O44" s="67">
        <f t="shared" si="3"/>
        <v>346.40473684211457</v>
      </c>
      <c r="P44" s="7">
        <f t="shared" si="6"/>
        <v>13163.380000000354</v>
      </c>
      <c r="Q44" s="164">
        <f>Q43+N44</f>
        <v>158289.51</v>
      </c>
      <c r="R44" s="29">
        <f t="shared" si="1"/>
        <v>100.20738700546714</v>
      </c>
      <c r="S44" s="5">
        <f>SUM($Q$7:$Q44)/T44</f>
        <v>167379.40473684194</v>
      </c>
      <c r="T44" s="18">
        <v>38</v>
      </c>
      <c r="U44" s="138"/>
      <c r="V44" s="131"/>
      <c r="W44" s="105">
        <v>-2772433</v>
      </c>
      <c r="X44" s="167"/>
      <c r="Y44" s="156">
        <f t="shared" si="15"/>
        <v>-2772433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113.33051282052213</v>
      </c>
      <c r="P45" s="7">
        <f t="shared" si="6"/>
        <v>4419.8900000003632</v>
      </c>
      <c r="Q45" s="164">
        <f t="shared" ref="Q45:Q55" si="21">Q44+N45</f>
        <v>158289.51</v>
      </c>
      <c r="R45" s="29">
        <f t="shared" si="1"/>
        <v>100.06784917520513</v>
      </c>
      <c r="S45" s="5">
        <f>SUM($Q$7:$Q45)/T45</f>
        <v>167146.33051282036</v>
      </c>
      <c r="T45" s="18">
        <v>39</v>
      </c>
      <c r="U45" s="138"/>
      <c r="V45" s="131"/>
      <c r="W45" s="105">
        <v>-2772433</v>
      </c>
      <c r="X45" s="167"/>
      <c r="Y45" s="156">
        <f t="shared" si="15"/>
        <v>-2772433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-108.08999999999068</v>
      </c>
      <c r="P46" s="7">
        <f t="shared" si="6"/>
        <v>-4323.5999999996275</v>
      </c>
      <c r="Q46" s="164">
        <f t="shared" si="21"/>
        <v>158289.51</v>
      </c>
      <c r="R46" s="29">
        <f t="shared" si="1"/>
        <v>99.935288236456188</v>
      </c>
      <c r="S46" s="5">
        <f>SUM($Q$7:$Q46)/T46</f>
        <v>166924.90999999986</v>
      </c>
      <c r="T46" s="18">
        <v>40</v>
      </c>
      <c r="U46" s="138"/>
      <c r="V46" s="131"/>
      <c r="W46" s="105">
        <v>-2772433</v>
      </c>
      <c r="X46" s="167"/>
      <c r="Y46" s="156">
        <f t="shared" si="15"/>
        <v>-2772433</v>
      </c>
      <c r="Z46" s="217"/>
      <c r="AD46" s="1"/>
      <c r="AE46" s="1"/>
    </row>
    <row r="47" spans="2:31">
      <c r="B47" s="116">
        <v>45859</v>
      </c>
      <c r="C47" s="14"/>
      <c r="D47" s="87"/>
      <c r="E47" s="87">
        <v>0</v>
      </c>
      <c r="F47" s="23">
        <v>-2625443</v>
      </c>
      <c r="G47" s="26">
        <f>D47+E47+F47-E44-F44</f>
        <v>8611</v>
      </c>
      <c r="H47" s="132">
        <v>200</v>
      </c>
      <c r="I47" s="25">
        <v>8600</v>
      </c>
      <c r="J47" s="25">
        <v>200</v>
      </c>
      <c r="K47" s="170">
        <f t="shared" si="8"/>
        <v>9000</v>
      </c>
      <c r="L47" s="171">
        <v>-41</v>
      </c>
      <c r="M47" s="153"/>
      <c r="N47" s="149">
        <f t="shared" si="11"/>
        <v>17570</v>
      </c>
      <c r="O47" s="67">
        <f t="shared" si="3"/>
        <v>109.82707317074102</v>
      </c>
      <c r="P47" s="7">
        <f t="shared" si="6"/>
        <v>4502.9100000003818</v>
      </c>
      <c r="Q47" s="164">
        <f t="shared" si="21"/>
        <v>175859.51</v>
      </c>
      <c r="R47" s="29">
        <f t="shared" si="1"/>
        <v>100.06575172161823</v>
      </c>
      <c r="S47" s="5">
        <f>SUM($Q$7:$Q47)/T47</f>
        <v>167142.82707317057</v>
      </c>
      <c r="T47" s="18">
        <v>41</v>
      </c>
      <c r="U47" s="138">
        <f>B47</f>
        <v>45859</v>
      </c>
      <c r="V47" s="131">
        <v>1183.9000000000001</v>
      </c>
      <c r="W47" s="105">
        <v>-2781392</v>
      </c>
      <c r="X47" s="167">
        <f>AVERAGE(W47:W55)</f>
        <v>-2796073.888888889</v>
      </c>
      <c r="Y47" s="156">
        <f t="shared" si="15"/>
        <v>-2781392</v>
      </c>
      <c r="Z47" s="217">
        <f>AVERAGE(Y47:Y55)</f>
        <v>-2796073.888888889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>
        <v>3</v>
      </c>
      <c r="F48" s="23">
        <v>-2620493</v>
      </c>
      <c r="G48" s="26">
        <f>D48+E48+F48-E47-F47</f>
        <v>4953</v>
      </c>
      <c r="H48" s="132">
        <v>200</v>
      </c>
      <c r="I48" s="25">
        <v>4300</v>
      </c>
      <c r="J48" s="25">
        <v>100</v>
      </c>
      <c r="K48" s="170">
        <f t="shared" si="8"/>
        <v>4600</v>
      </c>
      <c r="L48" s="171">
        <v>-5</v>
      </c>
      <c r="M48" s="153"/>
      <c r="N48" s="149">
        <f t="shared" si="11"/>
        <v>9548</v>
      </c>
      <c r="O48" s="67">
        <f t="shared" si="3"/>
        <v>544.67666666667594</v>
      </c>
      <c r="P48" s="7">
        <f t="shared" si="6"/>
        <v>22876.420000000391</v>
      </c>
      <c r="Q48" s="164">
        <f>Q47+N48-1</f>
        <v>185406.51</v>
      </c>
      <c r="R48" s="29">
        <f t="shared" si="1"/>
        <v>100.32608925581563</v>
      </c>
      <c r="S48" s="5">
        <f>SUM($Q$7:$Q48)/T48</f>
        <v>167577.67666666652</v>
      </c>
      <c r="T48" s="18">
        <v>42</v>
      </c>
      <c r="U48" s="138">
        <f>B47+8</f>
        <v>45867</v>
      </c>
      <c r="V48" s="131"/>
      <c r="W48" s="105">
        <v>-2785987</v>
      </c>
      <c r="X48" s="167"/>
      <c r="Y48" s="156">
        <f t="shared" si="15"/>
        <v>-2785987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>
        <f>-7164+6814</f>
        <v>-350</v>
      </c>
      <c r="E49" s="87">
        <v>1</v>
      </c>
      <c r="F49" s="23">
        <v>-2637969</v>
      </c>
      <c r="G49" s="26">
        <f t="shared" ref="G49:G50" si="22">D49+E49+F49-E48-F48</f>
        <v>-17828</v>
      </c>
      <c r="H49" s="132">
        <v>2700</v>
      </c>
      <c r="I49" s="25">
        <v>14000</v>
      </c>
      <c r="J49" s="25">
        <v>-100</v>
      </c>
      <c r="K49" s="170">
        <f t="shared" si="8"/>
        <v>16600</v>
      </c>
      <c r="L49" s="171">
        <v>-12</v>
      </c>
      <c r="M49" s="153"/>
      <c r="N49" s="149">
        <f>L49+K49+G49+M49</f>
        <v>-1240</v>
      </c>
      <c r="O49" s="67">
        <f t="shared" si="3"/>
        <v>930.48674418605583</v>
      </c>
      <c r="P49" s="7">
        <f t="shared" si="6"/>
        <v>40010.9300000004</v>
      </c>
      <c r="Q49" s="164">
        <f>Q48+N49+1</f>
        <v>184167.51</v>
      </c>
      <c r="R49" s="29">
        <f t="shared" si="1"/>
        <v>100.55706761190058</v>
      </c>
      <c r="S49" s="5">
        <f>SUM($Q$7:$Q49)/T49</f>
        <v>167963.48674418588</v>
      </c>
      <c r="T49" s="18">
        <v>43</v>
      </c>
      <c r="U49" s="138"/>
      <c r="V49" s="131"/>
      <c r="W49" s="105">
        <v>-2802575</v>
      </c>
      <c r="X49" s="167"/>
      <c r="Y49" s="156">
        <f t="shared" si="15"/>
        <v>-2802575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>
        <v>1</v>
      </c>
      <c r="F50" s="23">
        <v>-2622697</v>
      </c>
      <c r="G50" s="26">
        <f t="shared" si="22"/>
        <v>15272</v>
      </c>
      <c r="H50" s="132">
        <v>200</v>
      </c>
      <c r="I50" s="25">
        <v>-2600</v>
      </c>
      <c r="J50" s="25">
        <v>-100</v>
      </c>
      <c r="K50" s="170">
        <f t="shared" si="8"/>
        <v>-2500</v>
      </c>
      <c r="L50" s="171">
        <v>9</v>
      </c>
      <c r="M50" s="153"/>
      <c r="N50" s="149">
        <f t="shared" ref="N50:N55" si="23">L50+K50+G50+M50</f>
        <v>12781</v>
      </c>
      <c r="O50" s="67">
        <f t="shared" si="3"/>
        <v>1589.2145454545548</v>
      </c>
      <c r="P50" s="7">
        <f t="shared" si="6"/>
        <v>69925.44000000041</v>
      </c>
      <c r="Q50" s="164">
        <f>Q49+N50-1</f>
        <v>196947.51</v>
      </c>
      <c r="R50" s="29">
        <f t="shared" si="1"/>
        <v>100.95143746771859</v>
      </c>
      <c r="S50" s="5">
        <f>SUM($Q$7:$Q50)/T50</f>
        <v>168622.21454545439</v>
      </c>
      <c r="T50" s="18">
        <v>44</v>
      </c>
      <c r="U50" s="138"/>
      <c r="V50" s="131"/>
      <c r="W50" s="105">
        <v>-2800084</v>
      </c>
      <c r="X50" s="167"/>
      <c r="Y50" s="156">
        <f t="shared" si="15"/>
        <v>-2800084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>
        <v>103</v>
      </c>
      <c r="F51" s="23">
        <v>-2624495</v>
      </c>
      <c r="G51" s="26">
        <f>D51+E51+F51-E50-F50</f>
        <v>-1696</v>
      </c>
      <c r="H51" s="132">
        <v>200</v>
      </c>
      <c r="I51" s="25">
        <v>-600</v>
      </c>
      <c r="J51" s="25">
        <v>-100</v>
      </c>
      <c r="K51" s="170">
        <f t="shared" si="8"/>
        <v>-500</v>
      </c>
      <c r="L51" s="171">
        <v>21</v>
      </c>
      <c r="M51" s="153"/>
      <c r="N51" s="149">
        <f t="shared" si="23"/>
        <v>-2175</v>
      </c>
      <c r="O51" s="67">
        <f t="shared" si="3"/>
        <v>2170.3322222222314</v>
      </c>
      <c r="P51" s="7">
        <f t="shared" si="6"/>
        <v>97664.950000000419</v>
      </c>
      <c r="Q51" s="164">
        <f t="shared" si="21"/>
        <v>194772.51</v>
      </c>
      <c r="R51" s="29">
        <f t="shared" si="1"/>
        <v>101.29934337659148</v>
      </c>
      <c r="S51" s="5">
        <f>SUM($Q$7:$Q51)/T51</f>
        <v>169203.33222222206</v>
      </c>
      <c r="T51" s="18">
        <v>45</v>
      </c>
      <c r="U51" s="138"/>
      <c r="V51" s="131"/>
      <c r="W51" s="105">
        <v>-2799605</v>
      </c>
      <c r="X51" s="167"/>
      <c r="Y51" s="156">
        <f t="shared" si="15"/>
        <v>-2799605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2726.1839130434878</v>
      </c>
      <c r="P52" s="7">
        <f t="shared" si="6"/>
        <v>125404.46000000043</v>
      </c>
      <c r="Q52" s="164">
        <f>Q51+N52</f>
        <v>194772.51</v>
      </c>
      <c r="R52" s="29">
        <f t="shared" si="1"/>
        <v>101.63212294160036</v>
      </c>
      <c r="S52" s="5">
        <f>SUM($Q$7:$Q52)/T52</f>
        <v>169759.18391304332</v>
      </c>
      <c r="T52" s="18">
        <v>46</v>
      </c>
      <c r="U52" s="138"/>
      <c r="V52" s="131"/>
      <c r="W52" s="105">
        <v>-2799605</v>
      </c>
      <c r="X52" s="167"/>
      <c r="Y52" s="156">
        <f t="shared" si="15"/>
        <v>-2799605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3258.3823404255413</v>
      </c>
      <c r="P53" s="7">
        <f t="shared" si="6"/>
        <v>153143.97000000044</v>
      </c>
      <c r="Q53" s="164">
        <f t="shared" si="21"/>
        <v>194772.51</v>
      </c>
      <c r="R53" s="29">
        <f t="shared" si="1"/>
        <v>101.95074167405565</v>
      </c>
      <c r="S53" s="5">
        <f>SUM($Q$7:$Q53)/T53</f>
        <v>170291.38234042536</v>
      </c>
      <c r="T53" s="18">
        <v>47</v>
      </c>
      <c r="U53" s="138"/>
      <c r="V53" s="131"/>
      <c r="W53" s="105">
        <v>-2799605</v>
      </c>
      <c r="X53" s="167"/>
      <c r="Y53" s="156">
        <f t="shared" si="15"/>
        <v>-2799605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>
        <v>127</v>
      </c>
      <c r="F54" s="23">
        <v>-2590543</v>
      </c>
      <c r="G54" s="26">
        <f>D54+E54+F54-E51-F51</f>
        <v>33976</v>
      </c>
      <c r="H54" s="132">
        <v>200</v>
      </c>
      <c r="I54" s="25">
        <v>2300</v>
      </c>
      <c r="J54" s="25">
        <v>-400</v>
      </c>
      <c r="K54" s="170">
        <f t="shared" si="8"/>
        <v>2100</v>
      </c>
      <c r="L54" s="171">
        <v>-3</v>
      </c>
      <c r="M54" s="153"/>
      <c r="N54" s="149">
        <f t="shared" si="23"/>
        <v>36073</v>
      </c>
      <c r="O54" s="67">
        <f t="shared" si="3"/>
        <v>4519.9475000000093</v>
      </c>
      <c r="P54" s="7">
        <f t="shared" si="6"/>
        <v>216957.48000000045</v>
      </c>
      <c r="Q54" s="164">
        <f>Q53+N54+1</f>
        <v>230846.51</v>
      </c>
      <c r="R54" s="29">
        <f t="shared" si="1"/>
        <v>102.70602066657477</v>
      </c>
      <c r="S54" s="5">
        <f>SUM($Q$7:$Q54)/T54</f>
        <v>171552.94749999983</v>
      </c>
      <c r="T54" s="18">
        <v>48</v>
      </c>
      <c r="U54" s="138"/>
      <c r="V54" s="131"/>
      <c r="W54" s="105">
        <v>-2801702</v>
      </c>
      <c r="X54" s="167"/>
      <c r="Y54" s="156">
        <f t="shared" si="15"/>
        <v>-2801702</v>
      </c>
      <c r="Z54" s="217"/>
      <c r="AD54" s="1"/>
      <c r="AE54" s="1"/>
    </row>
    <row r="55" spans="2:31" ht="12.75" thickBot="1">
      <c r="B55" s="220">
        <v>45867</v>
      </c>
      <c r="C55" s="221" t="str">
        <f t="shared" si="0"/>
        <v/>
      </c>
      <c r="D55" s="222"/>
      <c r="E55" s="222">
        <v>45</v>
      </c>
      <c r="F55" s="223">
        <v>-2617210</v>
      </c>
      <c r="G55" s="224">
        <f>D55+E55+F55-E54-F54</f>
        <v>-26749</v>
      </c>
      <c r="H55" s="225">
        <v>200</v>
      </c>
      <c r="I55" s="226">
        <v>-7300</v>
      </c>
      <c r="J55" s="226">
        <v>-500</v>
      </c>
      <c r="K55" s="173">
        <f t="shared" si="8"/>
        <v>-7600</v>
      </c>
      <c r="L55" s="174">
        <v>8</v>
      </c>
      <c r="M55" s="229"/>
      <c r="N55" s="230">
        <f t="shared" si="23"/>
        <v>-34341</v>
      </c>
      <c r="O55" s="231">
        <f t="shared" si="3"/>
        <v>5029.1834693877645</v>
      </c>
      <c r="P55" s="232">
        <f t="shared" si="6"/>
        <v>246429.99000000046</v>
      </c>
      <c r="Q55" s="233">
        <f t="shared" si="21"/>
        <v>196505.51</v>
      </c>
      <c r="R55" s="234">
        <f t="shared" si="1"/>
        <v>103.01089214070728</v>
      </c>
      <c r="S55" s="235">
        <f>SUM($Q$7:$Q55)/T55</f>
        <v>172062.18346938762</v>
      </c>
      <c r="T55" s="236">
        <v>49</v>
      </c>
      <c r="U55" s="237"/>
      <c r="V55" s="244"/>
      <c r="W55" s="239">
        <v>-2794110</v>
      </c>
      <c r="X55" s="240"/>
      <c r="Y55" s="241">
        <f t="shared" si="15"/>
        <v>-2794110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75" thickBot="1">
      <c r="D62" s="140" t="s">
        <v>46</v>
      </c>
      <c r="E62" s="145"/>
      <c r="F62" s="146"/>
      <c r="G62" s="158">
        <f>'MAY 2025'!Y55</f>
        <v>-2847917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>
    <pageSetUpPr fitToPage="1"/>
  </sheetPr>
  <dimension ref="B1:IU65513"/>
  <sheetViews>
    <sheetView tabSelected="1" zoomScaleNormal="100" workbookViewId="0">
      <pane xSplit="2" ySplit="6" topLeftCell="C18" activePane="bottomRight" state="frozen"/>
      <selection pane="topRight" activeCell="C1" sqref="C1"/>
      <selection pane="bottomLeft" activeCell="A7" sqref="A7"/>
      <selection pane="bottomRight" activeCell="X50" sqref="X5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167952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45868</v>
      </c>
      <c r="C7" s="196" t="str">
        <f t="shared" ref="C7:C55" si="0">IF(OR(WEEKDAY(B7)=1,WEEKDAY(B7)=7),"F","")</f>
        <v/>
      </c>
      <c r="D7" s="197">
        <f>-4398-6814+3690+10199</f>
        <v>2677</v>
      </c>
      <c r="E7" s="197">
        <v>48</v>
      </c>
      <c r="F7" s="198">
        <v>-2554861</v>
      </c>
      <c r="G7" s="199">
        <f>D7+E7+F7-G60-G61</f>
        <v>65029</v>
      </c>
      <c r="H7" s="200">
        <v>200</v>
      </c>
      <c r="I7" s="201">
        <v>-17500</v>
      </c>
      <c r="J7" s="201">
        <v>-500</v>
      </c>
      <c r="K7" s="168">
        <f>+H7+I7+J7</f>
        <v>-17800</v>
      </c>
      <c r="L7" s="321">
        <v>-22</v>
      </c>
      <c r="M7" s="203"/>
      <c r="N7" s="204">
        <f>L7+K7+G7+M7</f>
        <v>47207</v>
      </c>
      <c r="O7" s="205">
        <f>P7/T7</f>
        <v>75760.510000000009</v>
      </c>
      <c r="P7" s="206">
        <f>(+$Q7-$Q$3)</f>
        <v>75760.510000000009</v>
      </c>
      <c r="Q7" s="207">
        <f>G59+N7</f>
        <v>243712.51</v>
      </c>
      <c r="R7" s="208">
        <f t="shared" ref="R7:R55" si="1">$S7/$Q$3*100</f>
        <v>145.10842978946366</v>
      </c>
      <c r="S7" s="209">
        <f>$Q7</f>
        <v>243712.51</v>
      </c>
      <c r="T7" s="210">
        <v>1</v>
      </c>
      <c r="U7" s="211">
        <f>B7</f>
        <v>45868</v>
      </c>
      <c r="V7" s="212"/>
      <c r="W7" s="213">
        <v>-2776288</v>
      </c>
      <c r="X7" s="216">
        <f>AVERAGE(W7:W11)</f>
        <v>-2764632.8</v>
      </c>
      <c r="Y7" s="322">
        <f>G62-K7-L7</f>
        <v>-2776288</v>
      </c>
      <c r="Z7" s="216">
        <f>AVERAGE(Y7:Y13)</f>
        <v>-2765496.5714285714</v>
      </c>
      <c r="AA7" s="92"/>
    </row>
    <row r="8" spans="2:255">
      <c r="B8" s="116">
        <v>45869</v>
      </c>
      <c r="C8" s="14"/>
      <c r="D8" s="87"/>
      <c r="E8" s="128">
        <v>0</v>
      </c>
      <c r="F8" s="162">
        <v>-2565964</v>
      </c>
      <c r="G8" s="26">
        <f>D8+E8+F8-E7-F7</f>
        <v>-11151</v>
      </c>
      <c r="H8" s="132">
        <v>200</v>
      </c>
      <c r="I8" s="63">
        <v>-21700</v>
      </c>
      <c r="J8" s="63">
        <v>-500</v>
      </c>
      <c r="K8" s="170">
        <f t="shared" ref="K8:K9" si="2">+H8+I8+J8</f>
        <v>-22000</v>
      </c>
      <c r="L8" s="171">
        <v>-21</v>
      </c>
      <c r="M8" s="153"/>
      <c r="N8" s="149">
        <f>L8+K8+G8+M8</f>
        <v>-33172</v>
      </c>
      <c r="O8" s="67">
        <f t="shared" ref="O8:O55" si="3">P8/T8</f>
        <v>59174.510000000009</v>
      </c>
      <c r="P8" s="163">
        <f>(IF($Q8&lt;0,-$Q$3+P7,($Q8-$Q$3)+P7))</f>
        <v>118349.02000000002</v>
      </c>
      <c r="Q8" s="164">
        <f>Q7+N8</f>
        <v>210540.51</v>
      </c>
      <c r="R8" s="29">
        <f t="shared" si="1"/>
        <v>135.23298918738689</v>
      </c>
      <c r="S8" s="165">
        <f>SUM($Q$7:$Q8)/T8</f>
        <v>227126.51</v>
      </c>
      <c r="T8" s="166">
        <v>2</v>
      </c>
      <c r="U8" s="138">
        <f>B7+6</f>
        <v>45874</v>
      </c>
      <c r="V8" s="131"/>
      <c r="W8" s="105">
        <v>-2754267</v>
      </c>
      <c r="X8" s="217"/>
      <c r="Y8" s="181">
        <f>Y7-K8-L8</f>
        <v>-2754267</v>
      </c>
      <c r="Z8" s="217"/>
      <c r="AA8" s="92"/>
    </row>
    <row r="9" spans="2:255">
      <c r="B9" s="116">
        <v>45870</v>
      </c>
      <c r="C9" s="14" t="str">
        <f t="shared" si="0"/>
        <v/>
      </c>
      <c r="D9" s="87"/>
      <c r="E9" s="87">
        <v>0</v>
      </c>
      <c r="F9" s="23">
        <v>-2596315</v>
      </c>
      <c r="G9" s="26">
        <f>D9+E9+F9-E8-F8</f>
        <v>-30351</v>
      </c>
      <c r="H9" s="132">
        <v>12200</v>
      </c>
      <c r="I9" s="63">
        <v>-1700</v>
      </c>
      <c r="J9" s="63">
        <v>-500</v>
      </c>
      <c r="K9" s="170">
        <f t="shared" si="2"/>
        <v>10000</v>
      </c>
      <c r="L9" s="171">
        <v>-64</v>
      </c>
      <c r="M9" s="153"/>
      <c r="N9" s="149">
        <f>L9+K9+G9+M9</f>
        <v>-20415</v>
      </c>
      <c r="O9" s="67">
        <f t="shared" si="3"/>
        <v>46840.510000000009</v>
      </c>
      <c r="P9" s="163">
        <f t="shared" ref="P9" si="4">(IF($Q9&lt;0,-$Q$3+P8,($Q9-$Q$3)+P8))</f>
        <v>140521.53000000003</v>
      </c>
      <c r="Q9" s="164">
        <f>Q8+N9-1</f>
        <v>190124.51</v>
      </c>
      <c r="R9" s="29">
        <f t="shared" si="1"/>
        <v>127.88981971039345</v>
      </c>
      <c r="S9" s="5">
        <f>SUM($Q$7:$Q9)/T9+1</f>
        <v>214793.51</v>
      </c>
      <c r="T9" s="17">
        <v>3</v>
      </c>
      <c r="U9" s="4"/>
      <c r="V9" s="131"/>
      <c r="W9" s="105">
        <v>-2764203</v>
      </c>
      <c r="X9" s="217"/>
      <c r="Y9" s="181">
        <f>Y8-K9-L9</f>
        <v>-2764203</v>
      </c>
      <c r="Z9" s="217"/>
      <c r="AA9" s="92"/>
    </row>
    <row r="10" spans="2:255">
      <c r="B10" s="116">
        <v>45871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40673.510000000009</v>
      </c>
      <c r="P10" s="163">
        <f>(IF($Q10&lt;0,-$Q$3+P9,($Q10-$Q$3)+P9))</f>
        <v>162694.04000000004</v>
      </c>
      <c r="Q10" s="164">
        <f t="shared" ref="Q10:Q11" si="5">Q9+N10</f>
        <v>190124.51</v>
      </c>
      <c r="R10" s="29">
        <f t="shared" si="1"/>
        <v>124.21674645136707</v>
      </c>
      <c r="S10" s="5">
        <f>SUM($Q$7:$Q10)/T10-1</f>
        <v>208624.51</v>
      </c>
      <c r="T10" s="17">
        <v>4</v>
      </c>
      <c r="U10" s="4"/>
      <c r="V10" s="131"/>
      <c r="W10" s="105">
        <v>-2764203</v>
      </c>
      <c r="X10" s="217"/>
      <c r="Y10" s="181">
        <f>Y9-K10-L10</f>
        <v>-2764203</v>
      </c>
      <c r="Z10" s="217"/>
      <c r="AA10" s="92"/>
    </row>
    <row r="11" spans="2:255">
      <c r="B11" s="116">
        <v>45872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36973.310000000012</v>
      </c>
      <c r="P11" s="163">
        <f t="shared" ref="P11:P55" si="6">(IF($Q11&lt;0,-$Q$3+P10,($Q11-$Q$3)+P10))</f>
        <v>184866.55000000005</v>
      </c>
      <c r="Q11" s="164">
        <f t="shared" si="5"/>
        <v>190124.51</v>
      </c>
      <c r="R11" s="29">
        <f t="shared" si="1"/>
        <v>122.01421239401733</v>
      </c>
      <c r="S11" s="5">
        <f>SUM($Q$7:$Q11)/T11</f>
        <v>204925.31</v>
      </c>
      <c r="T11" s="17">
        <v>5</v>
      </c>
      <c r="U11" s="27"/>
      <c r="V11" s="134"/>
      <c r="W11" s="105">
        <v>-2764203</v>
      </c>
      <c r="X11" s="217"/>
      <c r="Y11" s="181">
        <f t="shared" ref="Y11:Y18" si="7">Y10-K11-L11</f>
        <v>-2764203</v>
      </c>
      <c r="Z11" s="217"/>
      <c r="AA11" s="92"/>
    </row>
    <row r="12" spans="2:255">
      <c r="B12" s="116">
        <v>45873</v>
      </c>
      <c r="C12" s="14"/>
      <c r="D12" s="87"/>
      <c r="E12" s="87">
        <v>0</v>
      </c>
      <c r="F12" s="23">
        <v>-2611535</v>
      </c>
      <c r="G12" s="26">
        <f>D12+E12+F12-E9-F9</f>
        <v>-15220</v>
      </c>
      <c r="H12" s="132">
        <v>200</v>
      </c>
      <c r="I12" s="63">
        <v>1300</v>
      </c>
      <c r="J12" s="63">
        <v>-200</v>
      </c>
      <c r="K12" s="170">
        <f t="shared" ref="K12:K55" si="8">+H12+I12+J12</f>
        <v>1300</v>
      </c>
      <c r="L12" s="171">
        <v>-50</v>
      </c>
      <c r="M12" s="153"/>
      <c r="N12" s="149">
        <f t="shared" ref="N12:N15" si="9">L12+K12+G12+M12</f>
        <v>-13970</v>
      </c>
      <c r="O12" s="67">
        <f t="shared" si="3"/>
        <v>32178.343333333341</v>
      </c>
      <c r="P12" s="163">
        <f t="shared" si="6"/>
        <v>193070.06000000006</v>
      </c>
      <c r="Q12" s="164">
        <f>Q11+N12+1</f>
        <v>176155.51</v>
      </c>
      <c r="R12" s="29">
        <f t="shared" si="1"/>
        <v>119.1598452732527</v>
      </c>
      <c r="S12" s="5">
        <f>SUM($Q$7:$Q12)/T12+1</f>
        <v>200131.34333333335</v>
      </c>
      <c r="T12" s="17">
        <v>6</v>
      </c>
      <c r="U12" s="138">
        <f>B12</f>
        <v>45873</v>
      </c>
      <c r="V12" s="310"/>
      <c r="W12" s="105">
        <v>-2765453</v>
      </c>
      <c r="X12" s="217">
        <f>AVERAGE(W12:W20)</f>
        <v>-2715186.777777778</v>
      </c>
      <c r="Y12" s="181">
        <f>Y11-K12-L12</f>
        <v>-2765453</v>
      </c>
      <c r="Z12" s="217">
        <f>AVERAGE(Y12:Y20)</f>
        <v>-2795186.777777778</v>
      </c>
      <c r="AA12" s="92"/>
    </row>
    <row r="13" spans="2:255">
      <c r="B13" s="116">
        <v>45874</v>
      </c>
      <c r="C13" s="14"/>
      <c r="D13" s="87"/>
      <c r="E13" s="87">
        <v>3</v>
      </c>
      <c r="F13" s="23">
        <v>-2628712</v>
      </c>
      <c r="G13" s="26">
        <f>D13+E13+F13-E12-F12</f>
        <v>-17174</v>
      </c>
      <c r="H13" s="132">
        <v>200</v>
      </c>
      <c r="I13" s="63">
        <v>4400</v>
      </c>
      <c r="J13" s="63">
        <v>-200</v>
      </c>
      <c r="K13" s="170">
        <f t="shared" si="8"/>
        <v>4400</v>
      </c>
      <c r="L13" s="171">
        <v>6</v>
      </c>
      <c r="M13" s="153"/>
      <c r="N13" s="149">
        <f t="shared" si="9"/>
        <v>-12768</v>
      </c>
      <c r="O13" s="67">
        <f t="shared" si="3"/>
        <v>26929.367142857151</v>
      </c>
      <c r="P13" s="163">
        <f t="shared" si="6"/>
        <v>188505.57000000007</v>
      </c>
      <c r="Q13" s="164">
        <f>Q12+N13</f>
        <v>163387.51</v>
      </c>
      <c r="R13" s="29">
        <f t="shared" si="1"/>
        <v>116.03396633732086</v>
      </c>
      <c r="S13" s="5">
        <f>SUM($Q$7:$Q13)/T13</f>
        <v>194881.36714285714</v>
      </c>
      <c r="T13" s="17">
        <v>7</v>
      </c>
      <c r="U13" s="138">
        <f>B12+8</f>
        <v>45881</v>
      </c>
      <c r="V13" s="249"/>
      <c r="W13" s="105">
        <v>-2769859</v>
      </c>
      <c r="X13" s="217"/>
      <c r="Y13" s="181">
        <f>Y12-K13-L13</f>
        <v>-2769859</v>
      </c>
      <c r="Z13" s="217"/>
      <c r="AA13" s="92"/>
      <c r="AB13" s="92"/>
    </row>
    <row r="14" spans="2:255">
      <c r="B14" s="116">
        <v>45875</v>
      </c>
      <c r="C14" s="14"/>
      <c r="D14" s="87">
        <f>-10199+6468</f>
        <v>-3731</v>
      </c>
      <c r="E14" s="87">
        <v>7</v>
      </c>
      <c r="F14" s="23">
        <v>-2641540</v>
      </c>
      <c r="G14" s="26">
        <f>D14+E14+F14-E13-F13</f>
        <v>-16555</v>
      </c>
      <c r="H14" s="132">
        <v>200</v>
      </c>
      <c r="I14" s="63">
        <v>12800</v>
      </c>
      <c r="J14" s="63">
        <v>-200</v>
      </c>
      <c r="K14" s="170">
        <f t="shared" si="8"/>
        <v>12800</v>
      </c>
      <c r="L14" s="171">
        <v>-12</v>
      </c>
      <c r="M14" s="154"/>
      <c r="N14" s="149">
        <f t="shared" si="9"/>
        <v>-3767</v>
      </c>
      <c r="O14" s="67">
        <f>P14/T14+1</f>
        <v>22521.385000000009</v>
      </c>
      <c r="P14" s="163">
        <f t="shared" si="6"/>
        <v>180163.08000000007</v>
      </c>
      <c r="Q14" s="164">
        <f>Q13+N14-11</f>
        <v>159609.51</v>
      </c>
      <c r="R14" s="29">
        <f t="shared" si="1"/>
        <v>113.40882216347528</v>
      </c>
      <c r="S14" s="5">
        <f>SUM($Q$7:$Q14)/T14</f>
        <v>190472.38500000001</v>
      </c>
      <c r="T14" s="17">
        <v>8</v>
      </c>
      <c r="U14" s="4"/>
      <c r="V14" s="4"/>
      <c r="W14" s="105">
        <v>-2782647</v>
      </c>
      <c r="X14" s="217"/>
      <c r="Y14" s="181">
        <f>Y13-K14-L14</f>
        <v>-2782647</v>
      </c>
      <c r="Z14" s="217"/>
      <c r="AA14" s="92"/>
    </row>
    <row r="15" spans="2:255">
      <c r="B15" s="116">
        <v>45876</v>
      </c>
      <c r="C15" s="14"/>
      <c r="D15" s="87"/>
      <c r="E15" s="87">
        <v>2</v>
      </c>
      <c r="F15" s="23">
        <v>-2633466</v>
      </c>
      <c r="G15" s="26">
        <f>D15+E15+F15-E14-F14</f>
        <v>8069</v>
      </c>
      <c r="H15" s="132">
        <v>200</v>
      </c>
      <c r="I15" s="63">
        <v>-4200</v>
      </c>
      <c r="J15" s="63">
        <v>-300</v>
      </c>
      <c r="K15" s="170">
        <f t="shared" si="8"/>
        <v>-4300</v>
      </c>
      <c r="L15" s="172">
        <v>-13</v>
      </c>
      <c r="M15" s="153"/>
      <c r="N15" s="149">
        <f t="shared" si="9"/>
        <v>3756</v>
      </c>
      <c r="O15" s="67">
        <f t="shared" si="3"/>
        <v>19508.621111111119</v>
      </c>
      <c r="P15" s="7">
        <f t="shared" si="6"/>
        <v>175577.59000000008</v>
      </c>
      <c r="Q15" s="164">
        <f>Q14+N15+1</f>
        <v>163366.51</v>
      </c>
      <c r="R15" s="29">
        <f t="shared" si="1"/>
        <v>111.61559321181716</v>
      </c>
      <c r="S15" s="5">
        <f>SUM($Q$7:$Q15)/T15</f>
        <v>187460.62111111113</v>
      </c>
      <c r="T15" s="17">
        <v>9</v>
      </c>
      <c r="U15" s="4"/>
      <c r="V15" s="4"/>
      <c r="W15" s="105">
        <v>-2778334</v>
      </c>
      <c r="X15" s="217"/>
      <c r="Y15" s="181">
        <f>Y14-K15-L15</f>
        <v>-2778334</v>
      </c>
      <c r="Z15" s="217"/>
      <c r="AA15" s="92"/>
      <c r="AB15" s="92"/>
    </row>
    <row r="16" spans="2:255" s="69" customFormat="1">
      <c r="B16" s="116">
        <v>45877</v>
      </c>
      <c r="C16" s="14"/>
      <c r="D16" s="87"/>
      <c r="E16" s="87">
        <v>0</v>
      </c>
      <c r="F16" s="23">
        <v>-2669472</v>
      </c>
      <c r="G16" s="26">
        <f>D16+E16+F16-E15-F15</f>
        <v>-36008</v>
      </c>
      <c r="H16" s="132">
        <v>200</v>
      </c>
      <c r="I16" s="63">
        <v>32300</v>
      </c>
      <c r="J16" s="63">
        <v>-300</v>
      </c>
      <c r="K16" s="170">
        <f t="shared" si="8"/>
        <v>32200</v>
      </c>
      <c r="L16" s="172">
        <v>4</v>
      </c>
      <c r="M16" s="153"/>
      <c r="N16" s="152">
        <f>L16+K16+G16+M16</f>
        <v>-3804</v>
      </c>
      <c r="O16" s="67">
        <f t="shared" si="3"/>
        <v>16718.910000000011</v>
      </c>
      <c r="P16" s="70">
        <f t="shared" si="6"/>
        <v>167189.10000000009</v>
      </c>
      <c r="Q16" s="164">
        <f>Q15+N16+1</f>
        <v>159563.51</v>
      </c>
      <c r="R16" s="71">
        <f t="shared" si="1"/>
        <v>109.95457630751643</v>
      </c>
      <c r="S16" s="72">
        <f>SUM($Q$7:$Q16)/T16</f>
        <v>184670.91</v>
      </c>
      <c r="T16" s="73">
        <v>10</v>
      </c>
      <c r="U16" s="218"/>
      <c r="V16" s="133"/>
      <c r="W16" s="105">
        <v>-2810539</v>
      </c>
      <c r="X16" s="217"/>
      <c r="Y16" s="181">
        <f>Y15-K16-L16-1</f>
        <v>-2810539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14436.419090909099</v>
      </c>
      <c r="P17" s="7">
        <f t="shared" si="6"/>
        <v>158800.6100000001</v>
      </c>
      <c r="Q17" s="164">
        <f t="shared" ref="Q17:Q18" si="10">Q16+N17</f>
        <v>159563.51</v>
      </c>
      <c r="R17" s="29">
        <f t="shared" si="1"/>
        <v>108.59556247672495</v>
      </c>
      <c r="S17" s="5">
        <f>SUM($Q$7:$Q17)/T17</f>
        <v>182388.4190909091</v>
      </c>
      <c r="T17" s="18">
        <v>11</v>
      </c>
      <c r="U17" s="27"/>
      <c r="V17" s="136"/>
      <c r="W17" s="105">
        <v>-2810539</v>
      </c>
      <c r="X17" s="217"/>
      <c r="Y17" s="181">
        <f t="shared" si="7"/>
        <v>-2810539</v>
      </c>
      <c r="Z17" s="217"/>
      <c r="AA17" s="92"/>
      <c r="AC17" s="92"/>
    </row>
    <row r="18" spans="2:31">
      <c r="B18" s="116">
        <v>45879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12534.343333333343</v>
      </c>
      <c r="P18" s="7">
        <f t="shared" si="6"/>
        <v>150412.12000000011</v>
      </c>
      <c r="Q18" s="164">
        <f t="shared" si="10"/>
        <v>159563.51</v>
      </c>
      <c r="R18" s="29">
        <f t="shared" si="1"/>
        <v>107.46305095106538</v>
      </c>
      <c r="S18" s="5">
        <f>SUM($Q$7:$Q18)/T18</f>
        <v>180486.34333333335</v>
      </c>
      <c r="T18" s="18">
        <v>12</v>
      </c>
      <c r="U18" s="27"/>
      <c r="V18" s="136"/>
      <c r="W18" s="105">
        <v>-2810539</v>
      </c>
      <c r="X18" s="217"/>
      <c r="Y18" s="181">
        <f t="shared" si="7"/>
        <v>-2810539</v>
      </c>
      <c r="Z18" s="217"/>
      <c r="AA18" s="92"/>
    </row>
    <row r="19" spans="2:31">
      <c r="B19" s="116">
        <v>45880</v>
      </c>
      <c r="C19" s="14"/>
      <c r="D19" s="87"/>
      <c r="E19" s="87">
        <v>2</v>
      </c>
      <c r="F19" s="23">
        <v>-2680365</v>
      </c>
      <c r="G19" s="26">
        <f>D19+E19+F19-E16-F16</f>
        <v>-10891</v>
      </c>
      <c r="H19" s="132">
        <v>200</v>
      </c>
      <c r="I19" s="63">
        <v>11300</v>
      </c>
      <c r="J19" s="63">
        <v>-200</v>
      </c>
      <c r="K19" s="170">
        <f t="shared" si="8"/>
        <v>11300</v>
      </c>
      <c r="L19" s="171">
        <v>-49</v>
      </c>
      <c r="M19" s="153"/>
      <c r="N19" s="149">
        <f t="shared" ref="N19:N48" si="11">L19+K19+G19+M19</f>
        <v>360</v>
      </c>
      <c r="O19" s="67">
        <f t="shared" si="3"/>
        <v>10952.510000000009</v>
      </c>
      <c r="P19" s="7">
        <f t="shared" si="6"/>
        <v>142382.63000000012</v>
      </c>
      <c r="Q19" s="164">
        <f>Q18+N19-1</f>
        <v>159922.51</v>
      </c>
      <c r="R19" s="29">
        <f t="shared" si="1"/>
        <v>106.52121439458892</v>
      </c>
      <c r="S19" s="5">
        <f>SUM($Q$7:$Q19)/T19</f>
        <v>178904.50999999998</v>
      </c>
      <c r="T19" s="18">
        <v>13</v>
      </c>
      <c r="U19" s="138">
        <f>B19</f>
        <v>45880</v>
      </c>
      <c r="V19" s="310"/>
      <c r="W19" s="105">
        <v>-2821790</v>
      </c>
      <c r="X19" s="217">
        <f>AVERAGE(W19:W27)</f>
        <v>-2724380</v>
      </c>
      <c r="Y19" s="181">
        <f>Y18-K19-L19</f>
        <v>-2821790</v>
      </c>
      <c r="Z19" s="217">
        <f>AVERAGE(Y19:Y27)</f>
        <v>-2804380</v>
      </c>
      <c r="AA19" s="92"/>
      <c r="AD19" s="309"/>
    </row>
    <row r="20" spans="2:31">
      <c r="B20" s="116">
        <v>45881</v>
      </c>
      <c r="C20" s="14"/>
      <c r="D20" s="87"/>
      <c r="E20" s="87">
        <v>0</v>
      </c>
      <c r="F20" s="23">
        <v>-2663083</v>
      </c>
      <c r="G20" s="26">
        <f>D20+E20+F20-E19-F19</f>
        <v>17280</v>
      </c>
      <c r="H20" s="132">
        <v>200</v>
      </c>
      <c r="I20" s="63">
        <v>-14700</v>
      </c>
      <c r="J20" s="63">
        <v>-300</v>
      </c>
      <c r="K20" s="170">
        <f>+H20+I20+J20</f>
        <v>-14800</v>
      </c>
      <c r="L20" s="171">
        <v>-8</v>
      </c>
      <c r="M20" s="153"/>
      <c r="N20" s="149">
        <f t="shared" si="11"/>
        <v>2472</v>
      </c>
      <c r="O20" s="67">
        <f t="shared" si="3"/>
        <v>9773.2242857142955</v>
      </c>
      <c r="P20" s="7">
        <f t="shared" si="6"/>
        <v>136825.14000000013</v>
      </c>
      <c r="Q20" s="164">
        <f>Q19+N20</f>
        <v>162394.51</v>
      </c>
      <c r="R20" s="29">
        <f t="shared" si="1"/>
        <v>105.81905799616216</v>
      </c>
      <c r="S20" s="5">
        <f>SUM($Q$7:$Q20)/T20</f>
        <v>177725.22428571427</v>
      </c>
      <c r="T20" s="18">
        <v>14</v>
      </c>
      <c r="U20" s="138">
        <f>B19+8</f>
        <v>45888</v>
      </c>
      <c r="V20" s="131"/>
      <c r="W20" s="105">
        <v>-2086981</v>
      </c>
      <c r="X20" s="217"/>
      <c r="Y20" s="181">
        <f>Y19-K20-L20+1</f>
        <v>-2806981</v>
      </c>
      <c r="Z20" s="217"/>
      <c r="AA20" s="92"/>
      <c r="AB20" s="92"/>
    </row>
    <row r="21" spans="2:31">
      <c r="B21" s="116">
        <v>45882</v>
      </c>
      <c r="C21" s="14"/>
      <c r="D21" s="87">
        <f>-6468+6520</f>
        <v>52</v>
      </c>
      <c r="E21" s="87">
        <v>1</v>
      </c>
      <c r="F21" s="23">
        <v>-2677833</v>
      </c>
      <c r="G21" s="26">
        <f>D21+E21+F21-E20-F20</f>
        <v>-14697</v>
      </c>
      <c r="H21" s="132">
        <v>200</v>
      </c>
      <c r="I21" s="63">
        <v>11800</v>
      </c>
      <c r="J21" s="63">
        <v>-300</v>
      </c>
      <c r="K21" s="170">
        <f t="shared" ref="K21:K23" si="12">+H21+I21+J21</f>
        <v>11700</v>
      </c>
      <c r="L21" s="171">
        <v>1</v>
      </c>
      <c r="M21" s="153"/>
      <c r="N21" s="149">
        <f t="shared" si="11"/>
        <v>-2996</v>
      </c>
      <c r="O21" s="67">
        <f t="shared" si="3"/>
        <v>8551.4433333333418</v>
      </c>
      <c r="P21" s="7">
        <f t="shared" si="6"/>
        <v>128271.65000000014</v>
      </c>
      <c r="Q21" s="164">
        <f>Q20+N21</f>
        <v>159398.51</v>
      </c>
      <c r="R21" s="29">
        <f t="shared" si="1"/>
        <v>105.09159958400811</v>
      </c>
      <c r="S21" s="5">
        <f>SUM($Q$7:$Q21)/T21</f>
        <v>176503.4433333333</v>
      </c>
      <c r="T21" s="18">
        <v>15</v>
      </c>
      <c r="U21" s="4"/>
      <c r="V21" s="131"/>
      <c r="W21" s="105">
        <v>-2818672</v>
      </c>
      <c r="X21" s="217"/>
      <c r="Y21" s="181">
        <f>Y20-K21-L21+10</f>
        <v>-2818672</v>
      </c>
      <c r="Z21" s="217"/>
      <c r="AA21" s="92"/>
    </row>
    <row r="22" spans="2:31">
      <c r="B22" s="116">
        <v>45883</v>
      </c>
      <c r="C22" s="14" t="str">
        <f t="shared" si="0"/>
        <v/>
      </c>
      <c r="D22" s="87"/>
      <c r="E22" s="87">
        <v>0</v>
      </c>
      <c r="F22" s="23">
        <v>-2677158</v>
      </c>
      <c r="G22" s="26">
        <f t="shared" ref="G22:G23" si="13">D22+E22+F22-E21-F21</f>
        <v>674</v>
      </c>
      <c r="H22" s="132">
        <v>200</v>
      </c>
      <c r="I22" s="63">
        <v>600</v>
      </c>
      <c r="J22" s="63">
        <v>-300</v>
      </c>
      <c r="K22" s="170">
        <f t="shared" si="12"/>
        <v>500</v>
      </c>
      <c r="L22" s="171">
        <v>3</v>
      </c>
      <c r="M22" s="153"/>
      <c r="N22" s="149">
        <f t="shared" si="11"/>
        <v>1177</v>
      </c>
      <c r="O22" s="67">
        <f t="shared" si="3"/>
        <v>7555.9475000000093</v>
      </c>
      <c r="P22" s="7">
        <f t="shared" si="6"/>
        <v>120895.16000000015</v>
      </c>
      <c r="Q22" s="164">
        <f>Q21+N22</f>
        <v>160575.51</v>
      </c>
      <c r="R22" s="29">
        <f t="shared" si="1"/>
        <v>104.49887318995901</v>
      </c>
      <c r="S22" s="5">
        <f>SUM($Q$7:$Q22)/T22</f>
        <v>175507.94749999995</v>
      </c>
      <c r="T22" s="18">
        <v>16</v>
      </c>
      <c r="U22" s="4"/>
      <c r="V22" s="131"/>
      <c r="W22" s="105">
        <v>-2819175</v>
      </c>
      <c r="X22" s="217"/>
      <c r="Y22" s="181">
        <f>Y21-K22-L22</f>
        <v>-2819175</v>
      </c>
      <c r="Z22" s="217"/>
      <c r="AA22" s="92"/>
    </row>
    <row r="23" spans="2:31">
      <c r="B23" s="116">
        <v>45884</v>
      </c>
      <c r="C23" s="14"/>
      <c r="D23" s="87"/>
      <c r="E23" s="87">
        <v>0</v>
      </c>
      <c r="F23" s="23">
        <v>-2640894</v>
      </c>
      <c r="G23" s="26">
        <f t="shared" si="13"/>
        <v>36264</v>
      </c>
      <c r="H23" s="132">
        <v>200</v>
      </c>
      <c r="I23" s="63">
        <v>-28800</v>
      </c>
      <c r="J23" s="63">
        <v>-300</v>
      </c>
      <c r="K23" s="170">
        <f t="shared" si="12"/>
        <v>-28900</v>
      </c>
      <c r="L23" s="171">
        <v>-18</v>
      </c>
      <c r="M23" s="153"/>
      <c r="N23" s="149">
        <f t="shared" si="11"/>
        <v>7346</v>
      </c>
      <c r="O23" s="67">
        <f t="shared" si="3"/>
        <v>7109.7452941176562</v>
      </c>
      <c r="P23" s="7">
        <f t="shared" si="6"/>
        <v>120865.67000000016</v>
      </c>
      <c r="Q23" s="164">
        <f>Q22+N23+1</f>
        <v>167922.51</v>
      </c>
      <c r="R23" s="29">
        <f t="shared" si="1"/>
        <v>104.23320073242212</v>
      </c>
      <c r="S23" s="5">
        <f>SUM($Q$7:$Q23)/T23</f>
        <v>175061.7452941176</v>
      </c>
      <c r="T23" s="18">
        <v>17</v>
      </c>
      <c r="U23" s="27"/>
      <c r="V23" s="135"/>
      <c r="W23" s="105">
        <v>-2790258</v>
      </c>
      <c r="X23" s="217"/>
      <c r="Y23" s="181">
        <f>Y22-K23-L23-1</f>
        <v>-2790258</v>
      </c>
      <c r="Z23" s="217"/>
      <c r="AA23" s="92"/>
    </row>
    <row r="24" spans="2:31">
      <c r="B24" s="116">
        <v>45885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6713.1211111111206</v>
      </c>
      <c r="P24" s="7">
        <f t="shared" si="6"/>
        <v>120836.18000000017</v>
      </c>
      <c r="Q24" s="164">
        <f t="shared" ref="Q24" si="14">Q23+N24</f>
        <v>167922.51</v>
      </c>
      <c r="R24" s="29">
        <f t="shared" si="1"/>
        <v>103.99704743683375</v>
      </c>
      <c r="S24" s="5">
        <f>SUM($Q$7:$Q24)/T24</f>
        <v>174665.12111111105</v>
      </c>
      <c r="T24" s="18">
        <v>18</v>
      </c>
      <c r="U24" s="4"/>
      <c r="V24" s="135"/>
      <c r="W24" s="105">
        <v>-2790258</v>
      </c>
      <c r="X24" s="217"/>
      <c r="Y24" s="181">
        <f t="shared" ref="Y24:Y55" si="15">Y23-K24-L24</f>
        <v>-2790258</v>
      </c>
      <c r="Z24" s="217"/>
      <c r="AA24" s="92"/>
      <c r="AD24" s="1"/>
      <c r="AE24" s="1"/>
    </row>
    <row r="25" spans="2:31">
      <c r="B25" s="116">
        <v>45886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6358.2468421052727</v>
      </c>
      <c r="P25" s="7">
        <f t="shared" si="6"/>
        <v>120806.69000000018</v>
      </c>
      <c r="Q25" s="164">
        <f>Q24+N25</f>
        <v>167922.51</v>
      </c>
      <c r="R25" s="29">
        <f t="shared" si="1"/>
        <v>103.78515697467441</v>
      </c>
      <c r="S25" s="5">
        <f>SUM($Q$7:$Q25)/T25-1</f>
        <v>174309.24684210517</v>
      </c>
      <c r="T25" s="18">
        <v>19</v>
      </c>
      <c r="U25" s="4"/>
      <c r="V25" s="131"/>
      <c r="W25" s="105">
        <v>-2790258</v>
      </c>
      <c r="X25" s="217"/>
      <c r="Y25" s="181">
        <f t="shared" si="15"/>
        <v>-2790258</v>
      </c>
      <c r="Z25" s="217"/>
      <c r="AA25" s="92"/>
      <c r="AD25" s="1"/>
      <c r="AE25" s="1"/>
    </row>
    <row r="26" spans="2:31" ht="12.75" customHeight="1">
      <c r="B26" s="116">
        <v>45887</v>
      </c>
      <c r="C26" s="14"/>
      <c r="D26" s="87"/>
      <c r="E26" s="87">
        <v>4</v>
      </c>
      <c r="F26" s="23">
        <v>-2657077</v>
      </c>
      <c r="G26" s="26">
        <f>D26+E26+F26-E23-F23</f>
        <v>-16179</v>
      </c>
      <c r="H26" s="132">
        <v>200</v>
      </c>
      <c r="I26" s="63">
        <v>6800</v>
      </c>
      <c r="J26" s="63">
        <v>800</v>
      </c>
      <c r="K26" s="170">
        <f t="shared" si="8"/>
        <v>7800</v>
      </c>
      <c r="L26" s="171">
        <v>3</v>
      </c>
      <c r="M26" s="153"/>
      <c r="N26" s="149">
        <f t="shared" ref="N26" si="16">L26+K26+G26+M26</f>
        <v>-8376</v>
      </c>
      <c r="O26" s="67">
        <f t="shared" si="3"/>
        <v>5620.0600000000095</v>
      </c>
      <c r="P26" s="7">
        <f t="shared" si="6"/>
        <v>112401.20000000019</v>
      </c>
      <c r="Q26" s="164">
        <f>Q25+N26</f>
        <v>159546.51</v>
      </c>
      <c r="R26" s="29">
        <f t="shared" si="1"/>
        <v>103.34622987520238</v>
      </c>
      <c r="S26" s="5">
        <f>SUM($Q$7:$Q26)/T26</f>
        <v>173572.05999999991</v>
      </c>
      <c r="T26" s="18">
        <v>20</v>
      </c>
      <c r="U26" s="138">
        <f>B26</f>
        <v>45887</v>
      </c>
      <c r="V26" s="310"/>
      <c r="W26" s="105">
        <v>-2798061</v>
      </c>
      <c r="X26" s="217">
        <f>AVERAGE(W26:W34)</f>
        <v>-2804574.6666666665</v>
      </c>
      <c r="Y26" s="181">
        <f t="shared" si="15"/>
        <v>-2798061</v>
      </c>
      <c r="Z26" s="217">
        <f>AVERAGE(Y26:Y34)</f>
        <v>-2804574.6666666665</v>
      </c>
      <c r="AC26" s="92"/>
      <c r="AD26" s="1"/>
      <c r="AE26" s="1"/>
    </row>
    <row r="27" spans="2:31">
      <c r="B27" s="116">
        <v>45888</v>
      </c>
      <c r="C27" s="14" t="str">
        <f t="shared" si="0"/>
        <v/>
      </c>
      <c r="D27" s="87"/>
      <c r="E27" s="87">
        <v>6</v>
      </c>
      <c r="F27" s="23">
        <v>-2665907</v>
      </c>
      <c r="G27" s="26">
        <f>D27+E27+F27-E26-F26</f>
        <v>-8828</v>
      </c>
      <c r="H27" s="132">
        <v>200</v>
      </c>
      <c r="I27" s="63">
        <v>4900</v>
      </c>
      <c r="J27" s="63">
        <v>800</v>
      </c>
      <c r="K27" s="170">
        <f t="shared" si="8"/>
        <v>5900</v>
      </c>
      <c r="L27" s="171">
        <v>6</v>
      </c>
      <c r="M27" s="153"/>
      <c r="N27" s="149">
        <f>L27+K27+G27+M27</f>
        <v>-2922</v>
      </c>
      <c r="O27" s="67">
        <f t="shared" si="3"/>
        <v>4813.0338095238185</v>
      </c>
      <c r="P27" s="7">
        <f t="shared" si="6"/>
        <v>101073.7100000002</v>
      </c>
      <c r="Q27" s="164">
        <f>Q26+N27</f>
        <v>156624.51</v>
      </c>
      <c r="R27" s="29">
        <f t="shared" si="1"/>
        <v>102.86631526241052</v>
      </c>
      <c r="S27" s="5">
        <f>SUM($Q$7:$Q27)/T27+1</f>
        <v>172766.03380952371</v>
      </c>
      <c r="T27" s="18">
        <v>21</v>
      </c>
      <c r="U27" s="138">
        <f>B28+6</f>
        <v>45895</v>
      </c>
      <c r="V27" s="159"/>
      <c r="W27" s="105">
        <v>-2803967</v>
      </c>
      <c r="X27" s="217"/>
      <c r="Y27" s="181">
        <f>Y26-K27-L27</f>
        <v>-2803967</v>
      </c>
      <c r="Z27" s="217"/>
      <c r="AA27" s="92"/>
      <c r="AD27" s="1"/>
      <c r="AE27" s="1"/>
    </row>
    <row r="28" spans="2:31">
      <c r="B28" s="116">
        <v>45889</v>
      </c>
      <c r="C28" s="14" t="str">
        <f t="shared" si="0"/>
        <v/>
      </c>
      <c r="D28" s="87">
        <f>-6520+7845</f>
        <v>1325</v>
      </c>
      <c r="E28" s="87">
        <v>0</v>
      </c>
      <c r="F28" s="23">
        <v>-2664731</v>
      </c>
      <c r="G28" s="26">
        <f t="shared" ref="G28:G30" si="17">D28+E28+F28-E27-F27</f>
        <v>2495</v>
      </c>
      <c r="H28" s="132">
        <v>200</v>
      </c>
      <c r="I28" s="63">
        <v>-1800</v>
      </c>
      <c r="J28" s="63">
        <v>800</v>
      </c>
      <c r="K28" s="170">
        <f t="shared" si="8"/>
        <v>-800</v>
      </c>
      <c r="L28" s="171">
        <v>48</v>
      </c>
      <c r="M28" s="153"/>
      <c r="N28" s="149">
        <f>L28+K28+G28+M28</f>
        <v>1743</v>
      </c>
      <c r="O28" s="67">
        <f t="shared" si="3"/>
        <v>4158.4645454545544</v>
      </c>
      <c r="P28" s="7">
        <f t="shared" si="6"/>
        <v>91486.220000000205</v>
      </c>
      <c r="Q28" s="164">
        <f>Q27+N28-3</f>
        <v>158364.51</v>
      </c>
      <c r="R28" s="29">
        <f t="shared" si="1"/>
        <v>102.47657934734593</v>
      </c>
      <c r="S28" s="5">
        <f>SUM($Q$7:$Q28)/T28+1</f>
        <v>172111.46454545445</v>
      </c>
      <c r="T28" s="18">
        <v>22</v>
      </c>
      <c r="U28" s="4"/>
      <c r="V28" s="131"/>
      <c r="W28" s="105">
        <v>-2803213</v>
      </c>
      <c r="X28" s="217"/>
      <c r="Y28" s="181">
        <f>Y27-K28-L28+2</f>
        <v>-2803213</v>
      </c>
      <c r="Z28" s="217"/>
      <c r="AA28" s="92"/>
      <c r="AD28" s="1"/>
      <c r="AE28" s="1"/>
    </row>
    <row r="29" spans="2:31">
      <c r="B29" s="116">
        <v>45890</v>
      </c>
      <c r="C29" s="14" t="str">
        <f t="shared" si="0"/>
        <v/>
      </c>
      <c r="D29" s="87"/>
      <c r="E29" s="87">
        <v>0</v>
      </c>
      <c r="F29" s="23">
        <v>-2666424</v>
      </c>
      <c r="G29" s="26">
        <f t="shared" si="17"/>
        <v>-1693</v>
      </c>
      <c r="H29" s="132">
        <v>200</v>
      </c>
      <c r="I29" s="63">
        <v>500</v>
      </c>
      <c r="J29" s="63">
        <v>800</v>
      </c>
      <c r="K29" s="170">
        <f t="shared" si="8"/>
        <v>1500</v>
      </c>
      <c r="L29" s="171">
        <v>29</v>
      </c>
      <c r="M29" s="153"/>
      <c r="N29" s="149">
        <f>L29+K29+G29+M29</f>
        <v>-164</v>
      </c>
      <c r="O29" s="67">
        <f t="shared" si="3"/>
        <v>3553.8143478260963</v>
      </c>
      <c r="P29" s="7">
        <f t="shared" si="6"/>
        <v>81737.730000000214</v>
      </c>
      <c r="Q29" s="164">
        <f>Q28+N29+3</f>
        <v>158203.51</v>
      </c>
      <c r="R29" s="29">
        <f t="shared" si="1"/>
        <v>102.11597024615722</v>
      </c>
      <c r="S29" s="5">
        <f>SUM($Q$7:$Q29)/T29</f>
        <v>171505.81434782597</v>
      </c>
      <c r="T29" s="18">
        <v>23</v>
      </c>
      <c r="U29" s="4"/>
      <c r="V29" s="131"/>
      <c r="W29" s="105">
        <v>-2804744</v>
      </c>
      <c r="X29" s="217"/>
      <c r="Y29" s="181">
        <f>Y28-K29-L29-2</f>
        <v>-2804744</v>
      </c>
      <c r="Z29" s="217"/>
      <c r="AA29" s="92"/>
      <c r="AD29" s="1"/>
      <c r="AE29" s="1"/>
    </row>
    <row r="30" spans="2:31">
      <c r="B30" s="116">
        <v>45891</v>
      </c>
      <c r="C30" s="14" t="str">
        <f t="shared" si="0"/>
        <v/>
      </c>
      <c r="D30" s="87"/>
      <c r="E30" s="87">
        <v>0</v>
      </c>
      <c r="F30" s="23">
        <v>-2663012</v>
      </c>
      <c r="G30" s="26">
        <f t="shared" si="17"/>
        <v>3412</v>
      </c>
      <c r="H30" s="132">
        <v>2700</v>
      </c>
      <c r="I30" s="63">
        <v>-6700</v>
      </c>
      <c r="J30" s="25">
        <v>700</v>
      </c>
      <c r="K30" s="170">
        <f t="shared" si="8"/>
        <v>-3300</v>
      </c>
      <c r="L30" s="171">
        <v>16</v>
      </c>
      <c r="M30" s="153"/>
      <c r="N30" s="149">
        <f>L30+K30+G30+M30</f>
        <v>128</v>
      </c>
      <c r="O30" s="67">
        <f t="shared" si="3"/>
        <v>3004.8850000000093</v>
      </c>
      <c r="P30" s="7">
        <f t="shared" si="6"/>
        <v>72117.240000000224</v>
      </c>
      <c r="Q30" s="164">
        <f>Q29+N30</f>
        <v>158331.51</v>
      </c>
      <c r="R30" s="29">
        <f t="shared" si="1"/>
        <v>101.78913320472509</v>
      </c>
      <c r="S30" s="5">
        <f>SUM($Q$7:$Q30)/T30</f>
        <v>170956.88499999989</v>
      </c>
      <c r="T30" s="18">
        <v>24</v>
      </c>
      <c r="U30" s="4"/>
      <c r="V30" s="131"/>
      <c r="W30" s="105">
        <v>-2801460</v>
      </c>
      <c r="X30" s="217"/>
      <c r="Y30" s="181">
        <f t="shared" si="15"/>
        <v>-2801460</v>
      </c>
      <c r="Z30" s="217"/>
      <c r="AA30" s="92"/>
      <c r="AD30" s="1"/>
      <c r="AE30" s="1"/>
    </row>
    <row r="31" spans="2:31">
      <c r="B31" s="116">
        <v>45892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2499.8700000000094</v>
      </c>
      <c r="P31" s="7">
        <f t="shared" si="6"/>
        <v>62496.750000000233</v>
      </c>
      <c r="Q31" s="164">
        <f t="shared" ref="Q31:Q39" si="18">Q30+N31</f>
        <v>158331.51</v>
      </c>
      <c r="R31" s="29">
        <f t="shared" si="1"/>
        <v>101.48844312660752</v>
      </c>
      <c r="S31" s="5">
        <f>SUM($Q$7:$Q31)/T31</f>
        <v>170451.86999999988</v>
      </c>
      <c r="T31" s="18">
        <v>25</v>
      </c>
      <c r="U31" s="4"/>
      <c r="V31" s="137"/>
      <c r="W31" s="105">
        <v>-2801460</v>
      </c>
      <c r="X31" s="217"/>
      <c r="Y31" s="181">
        <f t="shared" si="15"/>
        <v>-2801460</v>
      </c>
      <c r="Z31" s="217"/>
      <c r="AA31" s="92"/>
      <c r="AB31" s="92"/>
      <c r="AD31" s="1"/>
      <c r="AE31" s="1"/>
    </row>
    <row r="32" spans="2:31">
      <c r="B32" s="116">
        <v>45893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2033.7023076923169</v>
      </c>
      <c r="P32" s="7">
        <f t="shared" si="6"/>
        <v>52876.260000000242</v>
      </c>
      <c r="Q32" s="164">
        <f t="shared" si="18"/>
        <v>158331.51</v>
      </c>
      <c r="R32" s="29">
        <f t="shared" si="1"/>
        <v>101.21088305449904</v>
      </c>
      <c r="S32" s="5">
        <f>SUM($Q$7:$Q32)/T32</f>
        <v>169985.70230769221</v>
      </c>
      <c r="T32" s="18">
        <v>26</v>
      </c>
      <c r="U32" s="27"/>
      <c r="V32" s="137"/>
      <c r="W32" s="105">
        <v>-2801460</v>
      </c>
      <c r="X32" s="217"/>
      <c r="Y32" s="181">
        <f t="shared" si="15"/>
        <v>-2801460</v>
      </c>
      <c r="Z32" s="217"/>
      <c r="AD32" s="1"/>
      <c r="AE32" s="1"/>
    </row>
    <row r="33" spans="2:31">
      <c r="B33" s="116">
        <v>45894</v>
      </c>
      <c r="C33" s="14" t="str">
        <f t="shared" si="0"/>
        <v/>
      </c>
      <c r="D33" s="87"/>
      <c r="E33" s="87">
        <v>37</v>
      </c>
      <c r="F33" s="23">
        <v>-2671329</v>
      </c>
      <c r="G33" s="26">
        <f>D33+E33+F33-E30-F30</f>
        <v>-8280</v>
      </c>
      <c r="H33" s="132">
        <v>200</v>
      </c>
      <c r="I33" s="25">
        <v>8900</v>
      </c>
      <c r="J33" s="25">
        <v>100</v>
      </c>
      <c r="K33" s="170">
        <f t="shared" si="8"/>
        <v>9200</v>
      </c>
      <c r="L33" s="171">
        <v>-39</v>
      </c>
      <c r="M33" s="153"/>
      <c r="N33" s="149">
        <f t="shared" si="11"/>
        <v>881</v>
      </c>
      <c r="O33" s="67">
        <f t="shared" si="3"/>
        <v>1634.6951851851945</v>
      </c>
      <c r="P33" s="7">
        <f t="shared" si="6"/>
        <v>44136.770000000251</v>
      </c>
      <c r="Q33" s="164">
        <f>Q32+N33</f>
        <v>159212.51</v>
      </c>
      <c r="R33" s="29">
        <f t="shared" si="1"/>
        <v>100.97331093716365</v>
      </c>
      <c r="S33" s="5">
        <f>SUM($Q$7:$Q33)/T33</f>
        <v>169586.69518518506</v>
      </c>
      <c r="T33" s="18">
        <v>27</v>
      </c>
      <c r="U33" s="138">
        <f>B33</f>
        <v>45894</v>
      </c>
      <c r="V33" s="131"/>
      <c r="W33" s="105">
        <v>-2810621</v>
      </c>
      <c r="X33" s="217">
        <f>AVERAGE(W33:W41)</f>
        <v>-2806924.4444444445</v>
      </c>
      <c r="Y33" s="181">
        <f>Y32-K33-L33</f>
        <v>-2810621</v>
      </c>
      <c r="Z33" s="217">
        <f>AVERAGE(Y33:Y41)</f>
        <v>-2806924.4444444445</v>
      </c>
      <c r="AD33" s="1"/>
      <c r="AE33" s="1"/>
    </row>
    <row r="34" spans="2:31">
      <c r="B34" s="116">
        <v>45895</v>
      </c>
      <c r="C34" s="14" t="str">
        <f t="shared" si="0"/>
        <v/>
      </c>
      <c r="D34" s="87"/>
      <c r="E34" s="87">
        <v>38</v>
      </c>
      <c r="F34" s="23">
        <v>-2675373</v>
      </c>
      <c r="G34" s="26">
        <f>D34+E34+F34-E33-F33</f>
        <v>-4043</v>
      </c>
      <c r="H34" s="132">
        <v>200</v>
      </c>
      <c r="I34" s="25">
        <v>5300</v>
      </c>
      <c r="J34" s="25">
        <v>100</v>
      </c>
      <c r="K34" s="170">
        <f t="shared" si="8"/>
        <v>5600</v>
      </c>
      <c r="L34" s="171">
        <v>-35</v>
      </c>
      <c r="M34" s="153"/>
      <c r="N34" s="149">
        <f>L34+K34+G34+M34</f>
        <v>1522</v>
      </c>
      <c r="O34" s="67">
        <f t="shared" si="3"/>
        <v>1318.5457142857235</v>
      </c>
      <c r="P34" s="7">
        <f t="shared" si="6"/>
        <v>36919.280000000261</v>
      </c>
      <c r="Q34" s="164">
        <f>Q33+N34</f>
        <v>160734.51</v>
      </c>
      <c r="R34" s="29">
        <f t="shared" si="1"/>
        <v>100.78507294601171</v>
      </c>
      <c r="S34" s="5">
        <f>SUM($Q$7:$Q34)/T34</f>
        <v>169270.5457142856</v>
      </c>
      <c r="T34" s="18">
        <v>28</v>
      </c>
      <c r="U34" s="138">
        <f>B33+8</f>
        <v>45902</v>
      </c>
      <c r="V34" s="131"/>
      <c r="W34" s="105">
        <v>-2816186</v>
      </c>
      <c r="X34" s="217"/>
      <c r="Y34" s="181">
        <f t="shared" si="15"/>
        <v>-2816186</v>
      </c>
      <c r="Z34" s="217"/>
      <c r="AA34" s="92"/>
      <c r="AD34" s="1"/>
      <c r="AE34" s="1"/>
    </row>
    <row r="35" spans="2:31">
      <c r="B35" s="116">
        <v>45896</v>
      </c>
      <c r="C35" s="14" t="str">
        <f t="shared" si="0"/>
        <v/>
      </c>
      <c r="D35" s="87">
        <f>-1955-7845+10115+2227</f>
        <v>2542</v>
      </c>
      <c r="E35" s="87">
        <v>343</v>
      </c>
      <c r="F35" s="23">
        <v>-2674227</v>
      </c>
      <c r="G35" s="26">
        <f t="shared" ref="G35:G37" si="19">D35+E35+F35-E34-F34</f>
        <v>3993</v>
      </c>
      <c r="H35" s="132">
        <v>200</v>
      </c>
      <c r="I35" s="25">
        <v>-3200</v>
      </c>
      <c r="J35" s="25">
        <v>-100</v>
      </c>
      <c r="K35" s="170">
        <f t="shared" si="8"/>
        <v>-3100</v>
      </c>
      <c r="L35" s="171">
        <v>-1</v>
      </c>
      <c r="M35" s="153"/>
      <c r="N35" s="149">
        <f t="shared" si="11"/>
        <v>892</v>
      </c>
      <c r="O35" s="67">
        <f t="shared" si="3"/>
        <v>1054.9582758620784</v>
      </c>
      <c r="P35" s="7">
        <f t="shared" si="6"/>
        <v>30593.79000000027</v>
      </c>
      <c r="Q35" s="164">
        <f>Q34+N35</f>
        <v>161626.51</v>
      </c>
      <c r="R35" s="29">
        <f t="shared" si="1"/>
        <v>100.62813082062848</v>
      </c>
      <c r="S35" s="5">
        <f>SUM($Q$7:$Q35)/T35</f>
        <v>169006.95827586195</v>
      </c>
      <c r="T35" s="18">
        <v>29</v>
      </c>
      <c r="U35" s="4"/>
      <c r="V35" s="131"/>
      <c r="W35" s="105">
        <v>-2813086</v>
      </c>
      <c r="X35" s="217"/>
      <c r="Y35" s="181">
        <f>Y34-K35-L35-1</f>
        <v>-2813086</v>
      </c>
      <c r="Z35" s="217"/>
      <c r="AA35" s="92"/>
      <c r="AD35" s="1"/>
      <c r="AE35" s="1"/>
    </row>
    <row r="36" spans="2:31">
      <c r="B36" s="116">
        <v>45897</v>
      </c>
      <c r="C36" s="14" t="str">
        <f t="shared" si="0"/>
        <v/>
      </c>
      <c r="D36" s="87"/>
      <c r="E36" s="87">
        <v>322</v>
      </c>
      <c r="F36" s="23">
        <v>-2666276</v>
      </c>
      <c r="G36" s="26">
        <f t="shared" si="19"/>
        <v>7930</v>
      </c>
      <c r="H36" s="132">
        <v>200</v>
      </c>
      <c r="I36" s="25">
        <v>-7100</v>
      </c>
      <c r="J36" s="25">
        <v>-100</v>
      </c>
      <c r="K36" s="170">
        <f t="shared" si="8"/>
        <v>-7000</v>
      </c>
      <c r="L36" s="171">
        <v>20</v>
      </c>
      <c r="M36" s="153"/>
      <c r="N36" s="149">
        <f t="shared" si="11"/>
        <v>950</v>
      </c>
      <c r="O36" s="67">
        <f t="shared" si="3"/>
        <v>840.64333333334264</v>
      </c>
      <c r="P36" s="7">
        <f t="shared" si="6"/>
        <v>25219.300000000279</v>
      </c>
      <c r="Q36" s="164">
        <f>Q35+N36+1</f>
        <v>162577.51</v>
      </c>
      <c r="R36" s="29">
        <f t="shared" si="1"/>
        <v>100.50112135213227</v>
      </c>
      <c r="S36" s="5">
        <f>SUM($Q$7:$Q36)/T36+1</f>
        <v>168793.6433333332</v>
      </c>
      <c r="T36" s="18">
        <v>30</v>
      </c>
      <c r="U36" s="4"/>
      <c r="V36" s="136"/>
      <c r="W36" s="105">
        <v>-2806107</v>
      </c>
      <c r="X36" s="217"/>
      <c r="Y36" s="181">
        <f>Y35-K36-L36-1</f>
        <v>-2806107</v>
      </c>
      <c r="Z36" s="217"/>
      <c r="AD36" s="1"/>
      <c r="AE36" s="1"/>
    </row>
    <row r="37" spans="2:31">
      <c r="B37" s="116">
        <v>45898</v>
      </c>
      <c r="C37" s="14"/>
      <c r="D37" s="87"/>
      <c r="E37" s="87">
        <v>350</v>
      </c>
      <c r="F37" s="23">
        <v>-2653266</v>
      </c>
      <c r="G37" s="26">
        <f t="shared" si="19"/>
        <v>13038</v>
      </c>
      <c r="H37" s="132">
        <v>200</v>
      </c>
      <c r="I37" s="25">
        <v>-4400</v>
      </c>
      <c r="J37" s="25">
        <v>-200</v>
      </c>
      <c r="K37" s="170">
        <f t="shared" si="8"/>
        <v>-4400</v>
      </c>
      <c r="L37" s="171">
        <v>-13</v>
      </c>
      <c r="M37" s="153"/>
      <c r="N37" s="149">
        <f t="shared" si="11"/>
        <v>8625</v>
      </c>
      <c r="O37" s="67">
        <f t="shared" si="3"/>
        <v>918.3809677419448</v>
      </c>
      <c r="P37" s="7">
        <f t="shared" si="6"/>
        <v>28469.810000000289</v>
      </c>
      <c r="Q37" s="164">
        <f>Q36+N37</f>
        <v>171202.51</v>
      </c>
      <c r="R37" s="29">
        <f t="shared" si="1"/>
        <v>100.54740697803051</v>
      </c>
      <c r="S37" s="5">
        <f>SUM($Q$7:$Q37)/T37+1</f>
        <v>168871.3809677418</v>
      </c>
      <c r="T37" s="18">
        <v>31</v>
      </c>
      <c r="U37" s="27"/>
      <c r="V37" s="137"/>
      <c r="W37" s="105">
        <v>-2801694</v>
      </c>
      <c r="X37" s="217"/>
      <c r="Y37" s="181">
        <f t="shared" si="15"/>
        <v>-2801694</v>
      </c>
      <c r="Z37" s="217"/>
      <c r="AA37" s="92"/>
      <c r="AD37" s="1"/>
      <c r="AE37" s="1"/>
    </row>
    <row r="38" spans="2:31">
      <c r="B38" s="116">
        <v>45899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991.26000000000931</v>
      </c>
      <c r="P38" s="7">
        <f t="shared" si="6"/>
        <v>31720.320000000298</v>
      </c>
      <c r="Q38" s="164">
        <f t="shared" si="18"/>
        <v>171202.51</v>
      </c>
      <c r="R38" s="29">
        <f t="shared" si="1"/>
        <v>100.59020434409823</v>
      </c>
      <c r="S38" s="5">
        <f>SUM($Q$7:$Q38)/T38</f>
        <v>168943.25999999986</v>
      </c>
      <c r="T38" s="18">
        <v>32</v>
      </c>
      <c r="U38" s="27"/>
      <c r="V38" s="137"/>
      <c r="W38" s="105">
        <v>-2801694</v>
      </c>
      <c r="X38" s="217"/>
      <c r="Y38" s="181">
        <f t="shared" si="15"/>
        <v>-2801694</v>
      </c>
      <c r="Z38" s="217"/>
      <c r="AD38" s="1"/>
      <c r="AE38" s="1"/>
    </row>
    <row r="39" spans="2:31">
      <c r="B39" s="116">
        <v>45900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1059.7221212121306</v>
      </c>
      <c r="P39" s="7">
        <f t="shared" si="6"/>
        <v>34970.830000000307</v>
      </c>
      <c r="Q39" s="164">
        <f t="shared" si="18"/>
        <v>171202.51</v>
      </c>
      <c r="R39" s="29">
        <f t="shared" si="1"/>
        <v>100.63096725326999</v>
      </c>
      <c r="S39" s="5">
        <f>SUM($Q$7:$Q39)/T39</f>
        <v>169011.72212121199</v>
      </c>
      <c r="T39" s="18">
        <v>33</v>
      </c>
      <c r="U39" s="27"/>
      <c r="V39" s="137"/>
      <c r="W39" s="105">
        <v>-2801694</v>
      </c>
      <c r="X39" s="217"/>
      <c r="Y39" s="181">
        <f t="shared" si="15"/>
        <v>-2801694</v>
      </c>
      <c r="Z39" s="217"/>
      <c r="AD39" s="1"/>
      <c r="AE39" s="1"/>
    </row>
    <row r="40" spans="2:31">
      <c r="B40" s="116">
        <v>45901</v>
      </c>
      <c r="C40" s="14" t="str">
        <f t="shared" si="0"/>
        <v/>
      </c>
      <c r="D40" s="87"/>
      <c r="E40" s="87">
        <v>301</v>
      </c>
      <c r="F40" s="23">
        <v>-2662010</v>
      </c>
      <c r="G40" s="26">
        <f>D40+E40+F40-E37-F37</f>
        <v>-8793</v>
      </c>
      <c r="H40" s="132">
        <v>10200</v>
      </c>
      <c r="I40" s="25">
        <v>-6900</v>
      </c>
      <c r="J40" s="25">
        <v>100</v>
      </c>
      <c r="K40" s="170">
        <f t="shared" si="8"/>
        <v>3400</v>
      </c>
      <c r="L40" s="171">
        <v>-47</v>
      </c>
      <c r="M40" s="153"/>
      <c r="N40" s="149">
        <f t="shared" si="11"/>
        <v>-5440</v>
      </c>
      <c r="O40" s="67">
        <f t="shared" si="3"/>
        <v>964.1570588235387</v>
      </c>
      <c r="P40" s="7">
        <f t="shared" si="6"/>
        <v>32781.340000000317</v>
      </c>
      <c r="Q40" s="164">
        <f>Q39+N40</f>
        <v>165762.51</v>
      </c>
      <c r="R40" s="29">
        <f t="shared" si="1"/>
        <v>100.57406703035592</v>
      </c>
      <c r="S40" s="5">
        <f>SUM($Q$7:$Q40)/T40</f>
        <v>168916.15705882339</v>
      </c>
      <c r="T40" s="18">
        <v>34</v>
      </c>
      <c r="U40" s="138">
        <f>B40</f>
        <v>45901</v>
      </c>
      <c r="V40" s="131"/>
      <c r="W40" s="105">
        <v>-2805047</v>
      </c>
      <c r="X40" s="217">
        <f>AVERAGE(W40:W48)</f>
        <v>-2799652.3333333335</v>
      </c>
      <c r="Y40" s="181">
        <f t="shared" si="15"/>
        <v>-2805047</v>
      </c>
      <c r="Z40" s="217">
        <f>AVERAGE(Y40:Y48)</f>
        <v>-2799652.3333333335</v>
      </c>
      <c r="AD40" s="1"/>
      <c r="AE40" s="1"/>
    </row>
    <row r="41" spans="2:31">
      <c r="B41" s="116">
        <v>45902</v>
      </c>
      <c r="C41" s="14" t="str">
        <f t="shared" si="0"/>
        <v/>
      </c>
      <c r="D41" s="87"/>
      <c r="E41" s="87">
        <v>300</v>
      </c>
      <c r="F41" s="23">
        <v>-2664942</v>
      </c>
      <c r="G41" s="26">
        <f>D41+E41+F41-E40-F40</f>
        <v>-2933</v>
      </c>
      <c r="H41" s="132">
        <v>200</v>
      </c>
      <c r="I41" s="25">
        <v>800</v>
      </c>
      <c r="J41" s="25">
        <v>100</v>
      </c>
      <c r="K41" s="170">
        <f t="shared" si="8"/>
        <v>1100</v>
      </c>
      <c r="L41" s="171">
        <v>44</v>
      </c>
      <c r="M41" s="153"/>
      <c r="N41" s="149">
        <f t="shared" si="11"/>
        <v>-1789</v>
      </c>
      <c r="O41" s="67">
        <f t="shared" si="3"/>
        <v>822.93857142858076</v>
      </c>
      <c r="P41" s="7">
        <f t="shared" si="6"/>
        <v>28802.850000000326</v>
      </c>
      <c r="Q41" s="164">
        <f>Q40+N41</f>
        <v>163973.51</v>
      </c>
      <c r="R41" s="29">
        <f t="shared" si="1"/>
        <v>100.48998438329309</v>
      </c>
      <c r="S41" s="5">
        <f>SUM($Q$7:$Q41)/T41</f>
        <v>168774.93857142841</v>
      </c>
      <c r="T41" s="18">
        <v>35</v>
      </c>
      <c r="U41" s="138">
        <f>B40+8</f>
        <v>45909</v>
      </c>
      <c r="V41" s="131"/>
      <c r="W41" s="105">
        <v>-2806191</v>
      </c>
      <c r="X41" s="217"/>
      <c r="Y41" s="181">
        <f t="shared" si="15"/>
        <v>-2806191</v>
      </c>
      <c r="Z41" s="217"/>
      <c r="AD41" s="1"/>
      <c r="AE41" s="1"/>
    </row>
    <row r="42" spans="2:31">
      <c r="B42" s="116">
        <v>45903</v>
      </c>
      <c r="C42" s="14" t="str">
        <f t="shared" si="0"/>
        <v/>
      </c>
      <c r="D42" s="87">
        <f>-10115+7288</f>
        <v>-2827</v>
      </c>
      <c r="E42" s="87">
        <v>22</v>
      </c>
      <c r="F42" s="23">
        <v>-2662676</v>
      </c>
      <c r="G42" s="26">
        <f t="shared" ref="G42:G43" si="20">D42+E42+F42-E41-F41</f>
        <v>-839</v>
      </c>
      <c r="H42" s="132">
        <v>200</v>
      </c>
      <c r="I42" s="25">
        <v>-3900</v>
      </c>
      <c r="J42" s="25">
        <v>100</v>
      </c>
      <c r="K42" s="170">
        <f t="shared" si="8"/>
        <v>-3600</v>
      </c>
      <c r="L42" s="171">
        <v>30</v>
      </c>
      <c r="M42" s="153"/>
      <c r="N42" s="149">
        <f t="shared" si="11"/>
        <v>-4409</v>
      </c>
      <c r="O42" s="67">
        <f t="shared" si="3"/>
        <v>567.06555555556486</v>
      </c>
      <c r="P42" s="7">
        <f t="shared" si="6"/>
        <v>20414.360000000335</v>
      </c>
      <c r="Q42" s="164">
        <f>Q41+N42-1</f>
        <v>159563.51</v>
      </c>
      <c r="R42" s="29">
        <f t="shared" si="1"/>
        <v>100.33763548844634</v>
      </c>
      <c r="S42" s="5">
        <f>SUM($Q$7:$Q42)/T42</f>
        <v>168519.0655555554</v>
      </c>
      <c r="T42" s="18">
        <v>36</v>
      </c>
      <c r="U42" s="138"/>
      <c r="V42" s="131"/>
      <c r="W42" s="105">
        <v>-2802621</v>
      </c>
      <c r="X42" s="217"/>
      <c r="Y42" s="181">
        <f t="shared" si="15"/>
        <v>-2802621</v>
      </c>
      <c r="Z42" s="217"/>
      <c r="AD42" s="1"/>
      <c r="AE42" s="1"/>
    </row>
    <row r="43" spans="2:31">
      <c r="B43" s="116">
        <v>45904</v>
      </c>
      <c r="C43" s="14" t="str">
        <f t="shared" si="0"/>
        <v/>
      </c>
      <c r="D43" s="87"/>
      <c r="E43" s="87">
        <v>0</v>
      </c>
      <c r="F43" s="23">
        <v>-2657383</v>
      </c>
      <c r="G43" s="26">
        <f t="shared" si="20"/>
        <v>5271</v>
      </c>
      <c r="H43" s="132">
        <v>200</v>
      </c>
      <c r="I43" s="25">
        <v>-6200</v>
      </c>
      <c r="J43" s="25">
        <v>100</v>
      </c>
      <c r="K43" s="170">
        <f t="shared" si="8"/>
        <v>-5900</v>
      </c>
      <c r="L43" s="171">
        <v>-13</v>
      </c>
      <c r="M43" s="153"/>
      <c r="N43" s="149">
        <f t="shared" si="11"/>
        <v>-642</v>
      </c>
      <c r="O43" s="67">
        <f t="shared" si="3"/>
        <v>307.69918918919848</v>
      </c>
      <c r="P43" s="7">
        <f t="shared" si="6"/>
        <v>11384.870000000345</v>
      </c>
      <c r="Q43" s="164">
        <f>Q42+N43+1</f>
        <v>158922.51</v>
      </c>
      <c r="R43" s="29">
        <f t="shared" si="1"/>
        <v>100.18320662402891</v>
      </c>
      <c r="S43" s="5">
        <f>SUM($Q$7:$Q43)/T43</f>
        <v>168259.69918918904</v>
      </c>
      <c r="T43" s="18">
        <v>37</v>
      </c>
      <c r="U43" s="138"/>
      <c r="V43" s="131"/>
      <c r="W43" s="105">
        <v>-2796708</v>
      </c>
      <c r="X43" s="217"/>
      <c r="Y43" s="181">
        <f t="shared" si="15"/>
        <v>-2796708</v>
      </c>
      <c r="Z43" s="217"/>
      <c r="AD43" s="1"/>
      <c r="AE43" s="1"/>
    </row>
    <row r="44" spans="2:31">
      <c r="B44" s="116">
        <v>45905</v>
      </c>
      <c r="C44" s="14"/>
      <c r="D44" s="87"/>
      <c r="E44" s="87">
        <v>0</v>
      </c>
      <c r="F44" s="23">
        <v>-2656867</v>
      </c>
      <c r="G44" s="26">
        <f>D44+E44+F44-E43-F43</f>
        <v>516</v>
      </c>
      <c r="H44" s="132">
        <v>200</v>
      </c>
      <c r="I44" s="25">
        <v>1100</v>
      </c>
      <c r="J44" s="25">
        <v>100</v>
      </c>
      <c r="K44" s="170">
        <f t="shared" si="8"/>
        <v>1400</v>
      </c>
      <c r="L44" s="171">
        <v>32</v>
      </c>
      <c r="M44" s="153"/>
      <c r="N44" s="149">
        <f t="shared" si="11"/>
        <v>1948</v>
      </c>
      <c r="O44" s="67">
        <f t="shared" si="3"/>
        <v>113.24684210527248</v>
      </c>
      <c r="P44" s="7">
        <f t="shared" si="6"/>
        <v>4303.3800000003539</v>
      </c>
      <c r="Q44" s="164">
        <f>Q43+N44</f>
        <v>160870.51</v>
      </c>
      <c r="R44" s="29">
        <f t="shared" si="1"/>
        <v>100.06742809975773</v>
      </c>
      <c r="S44" s="5">
        <f>SUM($Q$7:$Q44)/T44</f>
        <v>168065.24684210512</v>
      </c>
      <c r="T44" s="18">
        <v>38</v>
      </c>
      <c r="U44" s="138"/>
      <c r="V44" s="131"/>
      <c r="W44" s="105">
        <v>-2798140</v>
      </c>
      <c r="X44" s="217"/>
      <c r="Y44" s="181">
        <f t="shared" si="15"/>
        <v>-2798140</v>
      </c>
      <c r="Z44" s="217"/>
      <c r="AD44" s="1"/>
      <c r="AE44" s="1"/>
    </row>
    <row r="45" spans="2:31">
      <c r="B45" s="116">
        <v>45906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-71.233589743580424</v>
      </c>
      <c r="P45" s="7">
        <f t="shared" si="6"/>
        <v>-2778.1099999996368</v>
      </c>
      <c r="Q45" s="164">
        <f t="shared" ref="Q45:Q55" si="21">Q44+N45</f>
        <v>160870.51</v>
      </c>
      <c r="R45" s="29">
        <f t="shared" si="1"/>
        <v>99.957586935705606</v>
      </c>
      <c r="S45" s="5">
        <f>SUM($Q$7:$Q45)/T45</f>
        <v>167880.76641025627</v>
      </c>
      <c r="T45" s="18">
        <v>39</v>
      </c>
      <c r="U45" s="138"/>
      <c r="V45" s="131"/>
      <c r="W45" s="105">
        <v>-2798140</v>
      </c>
      <c r="X45" s="217"/>
      <c r="Y45" s="181">
        <f t="shared" si="15"/>
        <v>-2798140</v>
      </c>
      <c r="Z45" s="217"/>
      <c r="AD45" s="1"/>
      <c r="AE45" s="1"/>
    </row>
    <row r="46" spans="2:31">
      <c r="B46" s="116">
        <v>45907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-246.48999999999069</v>
      </c>
      <c r="P46" s="7">
        <f t="shared" si="6"/>
        <v>-9859.5999999996275</v>
      </c>
      <c r="Q46" s="164">
        <f t="shared" si="21"/>
        <v>160870.51</v>
      </c>
      <c r="R46" s="29">
        <f t="shared" si="1"/>
        <v>99.853237829856056</v>
      </c>
      <c r="S46" s="5">
        <f>SUM($Q$7:$Q46)/T46</f>
        <v>167705.50999999983</v>
      </c>
      <c r="T46" s="18">
        <v>40</v>
      </c>
      <c r="U46" s="138"/>
      <c r="V46" s="131"/>
      <c r="W46" s="105">
        <v>-2798140</v>
      </c>
      <c r="X46" s="217"/>
      <c r="Y46" s="181">
        <f t="shared" si="15"/>
        <v>-2798140</v>
      </c>
      <c r="Z46" s="217"/>
      <c r="AD46" s="1"/>
      <c r="AE46" s="1"/>
    </row>
    <row r="47" spans="2:31">
      <c r="B47" s="116">
        <v>45908</v>
      </c>
      <c r="C47" s="14"/>
      <c r="D47" s="87"/>
      <c r="E47" s="87">
        <v>2</v>
      </c>
      <c r="F47" s="23">
        <v>-2639771</v>
      </c>
      <c r="G47" s="26">
        <f>D47+E47+F47-E44-F44</f>
        <v>17098</v>
      </c>
      <c r="H47" s="132">
        <v>200</v>
      </c>
      <c r="I47" s="25">
        <v>-1700</v>
      </c>
      <c r="J47" s="25">
        <v>100</v>
      </c>
      <c r="K47" s="170">
        <f t="shared" si="8"/>
        <v>-1400</v>
      </c>
      <c r="L47" s="171">
        <v>-2</v>
      </c>
      <c r="M47" s="153"/>
      <c r="N47" s="149">
        <f t="shared" si="11"/>
        <v>15696</v>
      </c>
      <c r="O47" s="67">
        <f t="shared" si="3"/>
        <v>-30.368048780478492</v>
      </c>
      <c r="P47" s="7">
        <f t="shared" si="6"/>
        <v>-1245.0899999996182</v>
      </c>
      <c r="Q47" s="164">
        <f t="shared" si="21"/>
        <v>176566.51</v>
      </c>
      <c r="R47" s="29">
        <f t="shared" si="1"/>
        <v>99.981918614377534</v>
      </c>
      <c r="S47" s="5">
        <f>SUM($Q$7:$Q47)/T47</f>
        <v>167921.63195121934</v>
      </c>
      <c r="T47" s="18">
        <v>41</v>
      </c>
      <c r="U47" s="138">
        <f>B47</f>
        <v>45908</v>
      </c>
      <c r="V47" s="131"/>
      <c r="W47" s="105">
        <v>-2796738</v>
      </c>
      <c r="X47" s="217">
        <f>AVERAGE(W47:W55)</f>
        <v>-2797353</v>
      </c>
      <c r="Y47" s="181">
        <f t="shared" si="15"/>
        <v>-2796738</v>
      </c>
      <c r="Z47" s="217">
        <f>AVERAGE(Y47:Y55)</f>
        <v>-2798088.5555555555</v>
      </c>
      <c r="AD47" s="1"/>
      <c r="AE47" s="1"/>
    </row>
    <row r="48" spans="2:31">
      <c r="B48" s="116">
        <v>45909</v>
      </c>
      <c r="C48" s="14" t="str">
        <f t="shared" si="0"/>
        <v/>
      </c>
      <c r="D48" s="87"/>
      <c r="E48" s="87">
        <v>1</v>
      </c>
      <c r="F48" s="23">
        <v>-2631751</v>
      </c>
      <c r="G48" s="26">
        <f>D48+E48+F48-E47-F47</f>
        <v>8019</v>
      </c>
      <c r="H48" s="132">
        <v>200</v>
      </c>
      <c r="I48" s="25">
        <v>-1900</v>
      </c>
      <c r="J48" s="25">
        <v>100</v>
      </c>
      <c r="K48" s="170">
        <f t="shared" si="8"/>
        <v>-1600</v>
      </c>
      <c r="L48" s="171">
        <v>8</v>
      </c>
      <c r="M48" s="153"/>
      <c r="N48" s="149">
        <f t="shared" si="11"/>
        <v>6427</v>
      </c>
      <c r="O48" s="67">
        <f t="shared" si="3"/>
        <v>328.48619047619979</v>
      </c>
      <c r="P48" s="7">
        <f t="shared" si="6"/>
        <v>13796.420000000391</v>
      </c>
      <c r="Q48" s="164">
        <f>Q47+N48</f>
        <v>182993.51</v>
      </c>
      <c r="R48" s="29">
        <f t="shared" si="1"/>
        <v>100.19558337529534</v>
      </c>
      <c r="S48" s="5">
        <f>SUM($Q$7:$Q48)/T48</f>
        <v>168280.48619047605</v>
      </c>
      <c r="T48" s="18">
        <v>42</v>
      </c>
      <c r="U48" s="138">
        <f>B47+8</f>
        <v>45916</v>
      </c>
      <c r="V48" s="131"/>
      <c r="W48" s="105">
        <v>-2795146</v>
      </c>
      <c r="X48" s="217"/>
      <c r="Y48" s="181">
        <f t="shared" si="15"/>
        <v>-2795146</v>
      </c>
      <c r="Z48" s="217"/>
      <c r="AD48" s="1"/>
      <c r="AE48" s="1"/>
    </row>
    <row r="49" spans="2:31">
      <c r="B49" s="116">
        <v>45910</v>
      </c>
      <c r="C49" s="14" t="str">
        <f t="shared" si="0"/>
        <v/>
      </c>
      <c r="D49" s="87">
        <f>-7288+7441</f>
        <v>153</v>
      </c>
      <c r="E49" s="87">
        <v>64</v>
      </c>
      <c r="F49" s="23">
        <v>-2632394</v>
      </c>
      <c r="G49" s="26">
        <f t="shared" ref="G49:G50" si="22">D49+E49+F49-E48-F48</f>
        <v>-427</v>
      </c>
      <c r="H49" s="132">
        <v>200</v>
      </c>
      <c r="I49" s="25">
        <v>3400</v>
      </c>
      <c r="J49" s="25">
        <v>100</v>
      </c>
      <c r="K49" s="170">
        <f t="shared" si="8"/>
        <v>3700</v>
      </c>
      <c r="L49" s="171">
        <v>5</v>
      </c>
      <c r="M49" s="153"/>
      <c r="N49" s="149">
        <f>L49+K49+G49+M49</f>
        <v>3278</v>
      </c>
      <c r="O49" s="67">
        <f t="shared" si="3"/>
        <v>746.88209302326516</v>
      </c>
      <c r="P49" s="7">
        <f t="shared" si="6"/>
        <v>32115.9300000004</v>
      </c>
      <c r="Q49" s="164">
        <f t="shared" si="21"/>
        <v>186271.51</v>
      </c>
      <c r="R49" s="29">
        <f t="shared" si="1"/>
        <v>100.44469973148465</v>
      </c>
      <c r="S49" s="5">
        <f>SUM($Q$7:$Q49)/T49</f>
        <v>168698.8820930231</v>
      </c>
      <c r="T49" s="18">
        <v>43</v>
      </c>
      <c r="U49" s="138"/>
      <c r="V49" s="131"/>
      <c r="W49" s="105">
        <v>-2798851</v>
      </c>
      <c r="X49" s="217"/>
      <c r="Y49" s="181">
        <f t="shared" si="15"/>
        <v>-2798851</v>
      </c>
      <c r="Z49" s="217"/>
      <c r="AD49" s="1"/>
      <c r="AE49" s="1"/>
    </row>
    <row r="50" spans="2:31">
      <c r="B50" s="116">
        <v>45911</v>
      </c>
      <c r="C50" s="14" t="str">
        <f t="shared" si="0"/>
        <v/>
      </c>
      <c r="D50" s="87"/>
      <c r="E50" s="87">
        <v>1</v>
      </c>
      <c r="F50" s="23">
        <v>-2624094</v>
      </c>
      <c r="G50" s="26">
        <f t="shared" si="22"/>
        <v>8237</v>
      </c>
      <c r="H50" s="132">
        <v>200</v>
      </c>
      <c r="I50" s="25">
        <v>-500</v>
      </c>
      <c r="J50" s="25">
        <v>100</v>
      </c>
      <c r="K50" s="170">
        <f t="shared" si="8"/>
        <v>-200</v>
      </c>
      <c r="L50" s="171">
        <v>26</v>
      </c>
      <c r="M50" s="153"/>
      <c r="N50" s="149">
        <f t="shared" ref="N50:N55" si="23">L50+K50+G50+M50</f>
        <v>8063</v>
      </c>
      <c r="O50" s="67">
        <f t="shared" si="3"/>
        <v>1329.5100000000093</v>
      </c>
      <c r="P50" s="7">
        <f t="shared" si="6"/>
        <v>58498.44000000041</v>
      </c>
      <c r="Q50" s="164">
        <f>Q49+N50</f>
        <v>194334.51</v>
      </c>
      <c r="R50" s="29">
        <f t="shared" si="1"/>
        <v>100.79160117176326</v>
      </c>
      <c r="S50" s="5">
        <f>SUM($Q$7:$Q50)/T50</f>
        <v>169281.50999999983</v>
      </c>
      <c r="T50" s="18">
        <v>44</v>
      </c>
      <c r="U50" s="138"/>
      <c r="V50" s="131"/>
      <c r="W50" s="105">
        <v>-2798677</v>
      </c>
      <c r="X50" s="217"/>
      <c r="Y50" s="181">
        <f t="shared" si="15"/>
        <v>-2798677</v>
      </c>
      <c r="Z50" s="217"/>
      <c r="AD50" s="1"/>
      <c r="AE50" s="1"/>
    </row>
    <row r="51" spans="2:31">
      <c r="B51" s="116">
        <v>45912</v>
      </c>
      <c r="C51" s="14" t="str">
        <f t="shared" si="0"/>
        <v/>
      </c>
      <c r="D51" s="87"/>
      <c r="E51" s="87"/>
      <c r="F51" s="23"/>
      <c r="G51" s="26">
        <f>D51+E51+F51-E50-F50</f>
        <v>2624093</v>
      </c>
      <c r="H51" s="132"/>
      <c r="I51" s="25"/>
      <c r="J51" s="25"/>
      <c r="K51" s="170">
        <f t="shared" si="8"/>
        <v>0</v>
      </c>
      <c r="L51" s="171"/>
      <c r="M51" s="153"/>
      <c r="N51" s="149">
        <f t="shared" si="23"/>
        <v>2624093</v>
      </c>
      <c r="O51" s="67">
        <f t="shared" si="3"/>
        <v>60199.421111111114</v>
      </c>
      <c r="P51" s="7">
        <f t="shared" si="6"/>
        <v>2708973.95</v>
      </c>
      <c r="Q51" s="164">
        <f t="shared" si="21"/>
        <v>2818427.51</v>
      </c>
      <c r="R51" s="29">
        <f t="shared" si="1"/>
        <v>135.84322967937919</v>
      </c>
      <c r="S51" s="5">
        <f>SUM($Q$7:$Q51)/T51</f>
        <v>228151.42111111092</v>
      </c>
      <c r="T51" s="18">
        <v>45</v>
      </c>
      <c r="U51" s="138"/>
      <c r="V51" s="131"/>
      <c r="W51" s="105"/>
      <c r="X51" s="217"/>
      <c r="Y51" s="181">
        <f t="shared" si="15"/>
        <v>-2798677</v>
      </c>
      <c r="Z51" s="217"/>
      <c r="AD51" s="1"/>
      <c r="AE51" s="1"/>
    </row>
    <row r="52" spans="2:31">
      <c r="B52" s="116">
        <v>45913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116509.77086956521</v>
      </c>
      <c r="P52" s="7">
        <f t="shared" si="6"/>
        <v>5359449.46</v>
      </c>
      <c r="Q52" s="164">
        <f>Q51+N52</f>
        <v>2818427.51</v>
      </c>
      <c r="R52" s="29">
        <f t="shared" si="1"/>
        <v>169.37087433883789</v>
      </c>
      <c r="S52" s="5">
        <f>SUM($Q$7:$Q52)/T52</f>
        <v>284461.77086956502</v>
      </c>
      <c r="T52" s="18">
        <v>46</v>
      </c>
      <c r="U52" s="138"/>
      <c r="V52" s="131"/>
      <c r="W52" s="105"/>
      <c r="X52" s="217"/>
      <c r="Y52" s="181">
        <f t="shared" si="15"/>
        <v>-2798677</v>
      </c>
      <c r="Z52" s="217"/>
      <c r="AD52" s="1"/>
      <c r="AE52" s="1"/>
    </row>
    <row r="53" spans="2:31">
      <c r="B53" s="116">
        <v>45914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170423.93553191487</v>
      </c>
      <c r="P53" s="7">
        <f t="shared" si="6"/>
        <v>8009924.9699999997</v>
      </c>
      <c r="Q53" s="164">
        <f t="shared" si="21"/>
        <v>2818427.51</v>
      </c>
      <c r="R53" s="29">
        <f t="shared" si="1"/>
        <v>201.47181071491536</v>
      </c>
      <c r="S53" s="5">
        <f>SUM($Q$7:$Q53)/T53</f>
        <v>338375.9355319147</v>
      </c>
      <c r="T53" s="18">
        <v>47</v>
      </c>
      <c r="U53" s="138"/>
      <c r="V53" s="131"/>
      <c r="W53" s="105"/>
      <c r="X53" s="217"/>
      <c r="Y53" s="181">
        <f t="shared" si="15"/>
        <v>-2798677</v>
      </c>
      <c r="Z53" s="217"/>
      <c r="AD53" s="1"/>
      <c r="AE53" s="1"/>
    </row>
    <row r="54" spans="2:31">
      <c r="B54" s="116">
        <v>45915</v>
      </c>
      <c r="C54" s="14" t="str">
        <f t="shared" si="0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8"/>
        <v>0</v>
      </c>
      <c r="L54" s="171"/>
      <c r="M54" s="153"/>
      <c r="N54" s="149">
        <f t="shared" si="23"/>
        <v>0</v>
      </c>
      <c r="O54" s="67">
        <f t="shared" si="3"/>
        <v>222091.67666666667</v>
      </c>
      <c r="P54" s="7">
        <f t="shared" si="6"/>
        <v>10660400.48</v>
      </c>
      <c r="Q54" s="164">
        <f>Q53+N54</f>
        <v>2818427.51</v>
      </c>
      <c r="R54" s="29">
        <f t="shared" si="1"/>
        <v>232.23520807532299</v>
      </c>
      <c r="S54" s="5">
        <f>SUM($Q$7:$Q54)/T54</f>
        <v>390043.67666666646</v>
      </c>
      <c r="T54" s="18">
        <v>48</v>
      </c>
      <c r="U54" s="138"/>
      <c r="V54" s="131"/>
      <c r="W54" s="105"/>
      <c r="X54" s="217"/>
      <c r="Y54" s="181">
        <f t="shared" si="15"/>
        <v>-2798677</v>
      </c>
      <c r="Z54" s="217"/>
      <c r="AD54" s="1"/>
      <c r="AE54" s="1"/>
    </row>
    <row r="55" spans="2:31" ht="12.75" thickBot="1">
      <c r="B55" s="116">
        <v>45916</v>
      </c>
      <c r="C55" s="221" t="str">
        <f t="shared" si="0"/>
        <v/>
      </c>
      <c r="D55" s="222"/>
      <c r="E55" s="222"/>
      <c r="F55" s="223"/>
      <c r="G55" s="224">
        <f>D55+E55+F55-E54-F54</f>
        <v>0</v>
      </c>
      <c r="H55" s="225"/>
      <c r="I55" s="226"/>
      <c r="J55" s="226"/>
      <c r="K55" s="173">
        <f t="shared" si="8"/>
        <v>0</v>
      </c>
      <c r="L55" s="174"/>
      <c r="M55" s="229"/>
      <c r="N55" s="230">
        <f t="shared" si="23"/>
        <v>0</v>
      </c>
      <c r="O55" s="231">
        <f t="shared" si="3"/>
        <v>271650.53040816326</v>
      </c>
      <c r="P55" s="232">
        <f t="shared" si="6"/>
        <v>13310875.99</v>
      </c>
      <c r="Q55" s="233">
        <f t="shared" si="21"/>
        <v>2818427.51</v>
      </c>
      <c r="R55" s="234">
        <f t="shared" si="1"/>
        <v>261.74295656387716</v>
      </c>
      <c r="S55" s="235">
        <f>SUM($Q$7:$Q55)/T55</f>
        <v>439602.53040816303</v>
      </c>
      <c r="T55" s="236">
        <v>49</v>
      </c>
      <c r="U55" s="237"/>
      <c r="V55" s="244"/>
      <c r="W55" s="239"/>
      <c r="X55" s="242"/>
      <c r="Y55" s="231">
        <f t="shared" si="15"/>
        <v>-2798677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2025 '!Q55</f>
        <v>196505.51</v>
      </c>
    </row>
    <row r="60" spans="2:31">
      <c r="D60" s="138" t="s">
        <v>4</v>
      </c>
      <c r="E60" s="139"/>
      <c r="F60" s="143"/>
      <c r="G60" s="91">
        <f>'JULY 2025 '!E55</f>
        <v>45</v>
      </c>
    </row>
    <row r="61" spans="2:31">
      <c r="D61" s="138" t="s">
        <v>60</v>
      </c>
      <c r="E61" s="144"/>
      <c r="F61" s="143"/>
      <c r="G61" s="91">
        <f>'JULY 2025 '!F55</f>
        <v>-2617210</v>
      </c>
    </row>
    <row r="62" spans="2:31" ht="12.75" thickBot="1">
      <c r="D62" s="140" t="s">
        <v>46</v>
      </c>
      <c r="E62" s="145"/>
      <c r="F62" s="146"/>
      <c r="G62" s="158">
        <f>'JULY 2025 '!Y55</f>
        <v>-2794110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D50" sqref="D5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168000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45917</v>
      </c>
      <c r="C7" s="196" t="str">
        <f t="shared" ref="C7:C55" si="0">IF(OR(WEEKDAY(B7)=1,WEEKDAY(B7)=7),"F","")</f>
        <v/>
      </c>
      <c r="D7" s="197">
        <v>-7441</v>
      </c>
      <c r="E7" s="197"/>
      <c r="F7" s="198"/>
      <c r="G7" s="199">
        <f>D7+E7+F7-G60-G61</f>
        <v>-7441</v>
      </c>
      <c r="H7" s="200"/>
      <c r="I7" s="201"/>
      <c r="J7" s="201"/>
      <c r="K7" s="168">
        <f>+H7+I7+J7</f>
        <v>0</v>
      </c>
      <c r="L7" s="321"/>
      <c r="M7" s="203"/>
      <c r="N7" s="204">
        <f>L7+K7+G7+M7</f>
        <v>-7441</v>
      </c>
      <c r="O7" s="205">
        <f>P7/T7</f>
        <v>2642986.5099999998</v>
      </c>
      <c r="P7" s="206">
        <f>(+$Q7-$Q$3)</f>
        <v>2642986.5099999998</v>
      </c>
      <c r="Q7" s="207">
        <f>G59+N7</f>
        <v>2810986.51</v>
      </c>
      <c r="R7" s="208">
        <f t="shared" ref="R7:R55" si="1">$S7/$Q$3*100</f>
        <v>1673.2062559523808</v>
      </c>
      <c r="S7" s="209">
        <f>$Q7</f>
        <v>2810986.51</v>
      </c>
      <c r="T7" s="210">
        <v>1</v>
      </c>
      <c r="U7" s="211">
        <f>B7</f>
        <v>45917</v>
      </c>
      <c r="V7" s="212"/>
      <c r="W7" s="213"/>
      <c r="X7" s="216" t="e">
        <f>AVERAGE(W7:W11)</f>
        <v>#DIV/0!</v>
      </c>
      <c r="Y7" s="322">
        <f>G62-K7-L7</f>
        <v>-2798677</v>
      </c>
      <c r="Z7" s="216">
        <f>AVERAGE(Y7:Y13)</f>
        <v>-2798677</v>
      </c>
      <c r="AA7" s="92"/>
    </row>
    <row r="8" spans="2:255">
      <c r="B8" s="116">
        <v>45918</v>
      </c>
      <c r="C8" s="14"/>
      <c r="D8" s="87"/>
      <c r="E8" s="128"/>
      <c r="F8" s="162"/>
      <c r="G8" s="26">
        <f>D8+E8+F8-E7-F7</f>
        <v>0</v>
      </c>
      <c r="H8" s="132"/>
      <c r="I8" s="63"/>
      <c r="J8" s="63"/>
      <c r="K8" s="170">
        <f t="shared" ref="K8:K9" si="2">+H8+I8+J8</f>
        <v>0</v>
      </c>
      <c r="L8" s="171"/>
      <c r="M8" s="153"/>
      <c r="N8" s="149">
        <f>L8+K8+G8+M8</f>
        <v>0</v>
      </c>
      <c r="O8" s="67">
        <f t="shared" ref="O8:O55" si="3">P8/T8</f>
        <v>2642986.5099999998</v>
      </c>
      <c r="P8" s="163">
        <f>(IF($Q8&lt;0,-$Q$3+P7,($Q8-$Q$3)+P7))</f>
        <v>5285973.0199999996</v>
      </c>
      <c r="Q8" s="164">
        <f>Q7+N8</f>
        <v>2810986.51</v>
      </c>
      <c r="R8" s="29">
        <f t="shared" si="1"/>
        <v>1673.2062559523808</v>
      </c>
      <c r="S8" s="165">
        <f>SUM($Q$7:$Q8)/T8</f>
        <v>2810986.51</v>
      </c>
      <c r="T8" s="166">
        <v>2</v>
      </c>
      <c r="U8" s="138">
        <f>B7+6</f>
        <v>45923</v>
      </c>
      <c r="V8" s="131"/>
      <c r="W8" s="105"/>
      <c r="X8" s="217"/>
      <c r="Y8" s="181">
        <f>Y7-K8-L8</f>
        <v>-2798677</v>
      </c>
      <c r="Z8" s="217"/>
      <c r="AA8" s="92"/>
    </row>
    <row r="9" spans="2:255">
      <c r="B9" s="116">
        <v>45919</v>
      </c>
      <c r="C9" s="14" t="str">
        <f t="shared" si="0"/>
        <v/>
      </c>
      <c r="D9" s="87"/>
      <c r="E9" s="87"/>
      <c r="F9" s="23"/>
      <c r="G9" s="26">
        <f>D9+E9+F9-E8-F8</f>
        <v>0</v>
      </c>
      <c r="H9" s="132"/>
      <c r="I9" s="63"/>
      <c r="J9" s="63"/>
      <c r="K9" s="170">
        <f t="shared" si="2"/>
        <v>0</v>
      </c>
      <c r="L9" s="171"/>
      <c r="M9" s="153"/>
      <c r="N9" s="149">
        <f>L9+K9+G9+M9</f>
        <v>0</v>
      </c>
      <c r="O9" s="67">
        <f t="shared" si="3"/>
        <v>2642986.1766666663</v>
      </c>
      <c r="P9" s="163">
        <f t="shared" ref="P9" si="4">(IF($Q9&lt;0,-$Q$3+P8,($Q9-$Q$3)+P8))</f>
        <v>7928958.5299999993</v>
      </c>
      <c r="Q9" s="164">
        <f>Q8+N9-1</f>
        <v>2810985.51</v>
      </c>
      <c r="R9" s="29">
        <f t="shared" si="1"/>
        <v>1673.2066527777774</v>
      </c>
      <c r="S9" s="5">
        <f>SUM($Q$7:$Q9)/T9+1</f>
        <v>2810987.1766666663</v>
      </c>
      <c r="T9" s="17">
        <v>3</v>
      </c>
      <c r="U9" s="4"/>
      <c r="V9" s="131"/>
      <c r="W9" s="105"/>
      <c r="X9" s="217"/>
      <c r="Y9" s="181">
        <f>Y8-K9-L9</f>
        <v>-2798677</v>
      </c>
      <c r="Z9" s="217"/>
      <c r="AA9" s="92"/>
    </row>
    <row r="10" spans="2:255">
      <c r="B10" s="116">
        <v>45920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2642986.0099999998</v>
      </c>
      <c r="P10" s="163">
        <f>(IF($Q10&lt;0,-$Q$3+P9,($Q10-$Q$3)+P9))</f>
        <v>10571944.039999999</v>
      </c>
      <c r="Q10" s="164">
        <f t="shared" ref="Q10:Q11" si="5">Q9+N10</f>
        <v>2810985.51</v>
      </c>
      <c r="R10" s="29">
        <f t="shared" si="1"/>
        <v>1673.2053630952378</v>
      </c>
      <c r="S10" s="5">
        <f>SUM($Q$7:$Q10)/T10-1</f>
        <v>2810985.01</v>
      </c>
      <c r="T10" s="17">
        <v>4</v>
      </c>
      <c r="U10" s="4"/>
      <c r="V10" s="131"/>
      <c r="W10" s="105"/>
      <c r="X10" s="217"/>
      <c r="Y10" s="181">
        <f>Y9-K10-L10</f>
        <v>-2798677</v>
      </c>
      <c r="Z10" s="217"/>
      <c r="AA10" s="92"/>
    </row>
    <row r="11" spans="2:255">
      <c r="B11" s="116">
        <v>45921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2642985.9099999997</v>
      </c>
      <c r="P11" s="163">
        <f t="shared" ref="P11:P55" si="6">(IF($Q11&lt;0,-$Q$3+P10,($Q11-$Q$3)+P10))</f>
        <v>13214929.549999999</v>
      </c>
      <c r="Q11" s="164">
        <f t="shared" si="5"/>
        <v>2810985.51</v>
      </c>
      <c r="R11" s="29">
        <f t="shared" si="1"/>
        <v>1673.2058988095237</v>
      </c>
      <c r="S11" s="5">
        <f>SUM($Q$7:$Q11)/T11</f>
        <v>2810985.9099999997</v>
      </c>
      <c r="T11" s="17">
        <v>5</v>
      </c>
      <c r="U11" s="27"/>
      <c r="V11" s="134"/>
      <c r="W11" s="105"/>
      <c r="X11" s="217"/>
      <c r="Y11" s="181">
        <f t="shared" ref="Y11:Y18" si="7">Y10-K11-L11</f>
        <v>-2798677</v>
      </c>
      <c r="Z11" s="217"/>
      <c r="AA11" s="92"/>
    </row>
    <row r="12" spans="2:255">
      <c r="B12" s="116">
        <v>45922</v>
      </c>
      <c r="C12" s="14"/>
      <c r="D12" s="87"/>
      <c r="E12" s="87"/>
      <c r="F12" s="23"/>
      <c r="G12" s="26">
        <f>D12+E12+F12-E9-F9</f>
        <v>0</v>
      </c>
      <c r="H12" s="132"/>
      <c r="I12" s="63"/>
      <c r="J12" s="63"/>
      <c r="K12" s="170">
        <f t="shared" ref="K12:K55" si="8">+H12+I12+J12</f>
        <v>0</v>
      </c>
      <c r="L12" s="171"/>
      <c r="M12" s="153"/>
      <c r="N12" s="149">
        <f t="shared" ref="N12:N15" si="9">L12+K12+G12+M12</f>
        <v>0</v>
      </c>
      <c r="O12" s="67">
        <f t="shared" si="3"/>
        <v>2642986.0099999998</v>
      </c>
      <c r="P12" s="163">
        <f t="shared" si="6"/>
        <v>15857916.059999999</v>
      </c>
      <c r="Q12" s="164">
        <f>Q11+N12+1</f>
        <v>2810986.51</v>
      </c>
      <c r="R12" s="29">
        <f t="shared" si="1"/>
        <v>1673.2065535714285</v>
      </c>
      <c r="S12" s="5">
        <f>SUM($Q$7:$Q12)/T12+1</f>
        <v>2810987.01</v>
      </c>
      <c r="T12" s="17">
        <v>6</v>
      </c>
      <c r="U12" s="138">
        <f>B12</f>
        <v>45922</v>
      </c>
      <c r="V12" s="310"/>
      <c r="W12" s="105"/>
      <c r="X12" s="217" t="e">
        <f>AVERAGE(W12:W20)</f>
        <v>#DIV/0!</v>
      </c>
      <c r="Y12" s="181">
        <f>Y11-K12-L12</f>
        <v>-2798677</v>
      </c>
      <c r="Z12" s="217">
        <f>AVERAGE(Y12:Y20)</f>
        <v>-2798677.4444444445</v>
      </c>
      <c r="AA12" s="92"/>
    </row>
    <row r="13" spans="2:255">
      <c r="B13" s="116">
        <v>45923</v>
      </c>
      <c r="C13" s="14"/>
      <c r="D13" s="87"/>
      <c r="E13" s="87"/>
      <c r="F13" s="23"/>
      <c r="G13" s="26">
        <f>D13+E13+F13-E12-F12</f>
        <v>0</v>
      </c>
      <c r="H13" s="132"/>
      <c r="I13" s="63"/>
      <c r="J13" s="63"/>
      <c r="K13" s="170">
        <f t="shared" si="8"/>
        <v>0</v>
      </c>
      <c r="L13" s="171"/>
      <c r="M13" s="153"/>
      <c r="N13" s="149">
        <f t="shared" si="9"/>
        <v>0</v>
      </c>
      <c r="O13" s="67">
        <f t="shared" si="3"/>
        <v>2642986.0814285716</v>
      </c>
      <c r="P13" s="163">
        <f t="shared" si="6"/>
        <v>18500902.57</v>
      </c>
      <c r="Q13" s="164">
        <f>Q12+N13</f>
        <v>2810986.51</v>
      </c>
      <c r="R13" s="29">
        <f t="shared" si="1"/>
        <v>1673.2060008503404</v>
      </c>
      <c r="S13" s="5">
        <f>SUM($Q$7:$Q13)/T13</f>
        <v>2810986.0814285716</v>
      </c>
      <c r="T13" s="17">
        <v>7</v>
      </c>
      <c r="U13" s="138">
        <f>B12+8</f>
        <v>45930</v>
      </c>
      <c r="V13" s="249"/>
      <c r="W13" s="105"/>
      <c r="X13" s="217"/>
      <c r="Y13" s="181">
        <f>Y12-K13-L13</f>
        <v>-2798677</v>
      </c>
      <c r="Z13" s="217"/>
      <c r="AA13" s="92"/>
      <c r="AB13" s="92"/>
    </row>
    <row r="14" spans="2:255">
      <c r="B14" s="116">
        <v>45924</v>
      </c>
      <c r="C14" s="14"/>
      <c r="D14" s="87"/>
      <c r="E14" s="87"/>
      <c r="F14" s="23"/>
      <c r="G14" s="26">
        <f>D14+E14+F14-E13-F13</f>
        <v>0</v>
      </c>
      <c r="H14" s="132"/>
      <c r="I14" s="63"/>
      <c r="J14" s="63"/>
      <c r="K14" s="170">
        <f t="shared" si="8"/>
        <v>0</v>
      </c>
      <c r="L14" s="171"/>
      <c r="M14" s="154"/>
      <c r="N14" s="149">
        <f t="shared" si="9"/>
        <v>0</v>
      </c>
      <c r="O14" s="67">
        <f>P14/T14+1</f>
        <v>2642985.7599999998</v>
      </c>
      <c r="P14" s="163">
        <f t="shared" si="6"/>
        <v>21143878.079999998</v>
      </c>
      <c r="Q14" s="164">
        <f>Q13+N14-11</f>
        <v>2810975.51</v>
      </c>
      <c r="R14" s="29">
        <f t="shared" si="1"/>
        <v>1673.2052142857142</v>
      </c>
      <c r="S14" s="5">
        <f>SUM($Q$7:$Q14)/T14</f>
        <v>2810984.76</v>
      </c>
      <c r="T14" s="17">
        <v>8</v>
      </c>
      <c r="U14" s="4"/>
      <c r="V14" s="4"/>
      <c r="W14" s="105"/>
      <c r="X14" s="217"/>
      <c r="Y14" s="181">
        <f>Y13-K14-L14</f>
        <v>-2798677</v>
      </c>
      <c r="Z14" s="217"/>
      <c r="AA14" s="92"/>
    </row>
    <row r="15" spans="2:255">
      <c r="B15" s="116">
        <v>45925</v>
      </c>
      <c r="C15" s="14"/>
      <c r="D15" s="87"/>
      <c r="E15" s="87"/>
      <c r="F15" s="23"/>
      <c r="G15" s="26">
        <f>D15+E15+F15-E14-F14</f>
        <v>0</v>
      </c>
      <c r="H15" s="132"/>
      <c r="I15" s="63"/>
      <c r="J15" s="63"/>
      <c r="K15" s="170">
        <f t="shared" si="8"/>
        <v>0</v>
      </c>
      <c r="L15" s="172"/>
      <c r="M15" s="153"/>
      <c r="N15" s="149">
        <f t="shared" si="9"/>
        <v>0</v>
      </c>
      <c r="O15" s="67">
        <f t="shared" si="3"/>
        <v>2642983.8433333328</v>
      </c>
      <c r="P15" s="7">
        <f t="shared" si="6"/>
        <v>23786854.589999996</v>
      </c>
      <c r="Q15" s="164">
        <f>Q14+N15+1</f>
        <v>2810976.51</v>
      </c>
      <c r="R15" s="29">
        <f t="shared" si="1"/>
        <v>1673.2046686507931</v>
      </c>
      <c r="S15" s="5">
        <f>SUM($Q$7:$Q15)/T15</f>
        <v>2810983.8433333328</v>
      </c>
      <c r="T15" s="17">
        <v>9</v>
      </c>
      <c r="U15" s="4"/>
      <c r="V15" s="4"/>
      <c r="W15" s="105"/>
      <c r="X15" s="217"/>
      <c r="Y15" s="181">
        <f>Y14-K15-L15</f>
        <v>-2798677</v>
      </c>
      <c r="Z15" s="217"/>
      <c r="AA15" s="92"/>
      <c r="AB15" s="92"/>
    </row>
    <row r="16" spans="2:255" s="69" customFormat="1">
      <c r="B16" s="116">
        <v>45926</v>
      </c>
      <c r="C16" s="14"/>
      <c r="D16" s="87"/>
      <c r="E16" s="87"/>
      <c r="F16" s="23"/>
      <c r="G16" s="26">
        <f>D16+E16+F16-E15-F15</f>
        <v>0</v>
      </c>
      <c r="H16" s="132"/>
      <c r="I16" s="63"/>
      <c r="J16" s="63"/>
      <c r="K16" s="170">
        <f t="shared" si="8"/>
        <v>0</v>
      </c>
      <c r="L16" s="172"/>
      <c r="M16" s="153"/>
      <c r="N16" s="152">
        <f>L16+K16+G16+M16</f>
        <v>0</v>
      </c>
      <c r="O16" s="67">
        <f t="shared" si="3"/>
        <v>2642983.2099999995</v>
      </c>
      <c r="P16" s="70">
        <f t="shared" si="6"/>
        <v>26429832.099999994</v>
      </c>
      <c r="Q16" s="164">
        <f>Q15+N16+1</f>
        <v>2810977.51</v>
      </c>
      <c r="R16" s="71">
        <f t="shared" si="1"/>
        <v>1673.2042916666664</v>
      </c>
      <c r="S16" s="72">
        <f>SUM($Q$7:$Q16)/T16</f>
        <v>2810983.2099999995</v>
      </c>
      <c r="T16" s="73">
        <v>10</v>
      </c>
      <c r="U16" s="218"/>
      <c r="V16" s="133"/>
      <c r="W16" s="105"/>
      <c r="X16" s="217"/>
      <c r="Y16" s="181">
        <f>Y15-K16-L16-1</f>
        <v>-2798678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45927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2642982.691818181</v>
      </c>
      <c r="P17" s="7">
        <f t="shared" si="6"/>
        <v>29072809.609999992</v>
      </c>
      <c r="Q17" s="164">
        <f t="shared" ref="Q17:Q18" si="10">Q16+N17</f>
        <v>2810977.51</v>
      </c>
      <c r="R17" s="29">
        <f t="shared" si="1"/>
        <v>1673.2039832251075</v>
      </c>
      <c r="S17" s="5">
        <f>SUM($Q$7:$Q17)/T17</f>
        <v>2810982.691818181</v>
      </c>
      <c r="T17" s="18">
        <v>11</v>
      </c>
      <c r="U17" s="27"/>
      <c r="V17" s="136"/>
      <c r="W17" s="105"/>
      <c r="X17" s="217"/>
      <c r="Y17" s="181">
        <f t="shared" si="7"/>
        <v>-2798678</v>
      </c>
      <c r="Z17" s="217"/>
      <c r="AA17" s="92"/>
      <c r="AC17" s="92"/>
    </row>
    <row r="18" spans="2:31">
      <c r="B18" s="116">
        <v>45928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2642982.2599999993</v>
      </c>
      <c r="P18" s="7">
        <f t="shared" si="6"/>
        <v>31715787.11999999</v>
      </c>
      <c r="Q18" s="164">
        <f t="shared" si="10"/>
        <v>2810977.51</v>
      </c>
      <c r="R18" s="29">
        <f t="shared" si="1"/>
        <v>1673.2037261904757</v>
      </c>
      <c r="S18" s="5">
        <f>SUM($Q$7:$Q18)/T18</f>
        <v>2810982.2599999993</v>
      </c>
      <c r="T18" s="18">
        <v>12</v>
      </c>
      <c r="U18" s="27"/>
      <c r="V18" s="136"/>
      <c r="W18" s="105"/>
      <c r="X18" s="217"/>
      <c r="Y18" s="181">
        <f t="shared" si="7"/>
        <v>-2798678</v>
      </c>
      <c r="Z18" s="217"/>
      <c r="AA18" s="92"/>
    </row>
    <row r="19" spans="2:31">
      <c r="B19" s="116">
        <v>45929</v>
      </c>
      <c r="C19" s="14"/>
      <c r="D19" s="87"/>
      <c r="E19" s="87"/>
      <c r="F19" s="23"/>
      <c r="G19" s="26">
        <f>D19+E19+F19-E16-F16</f>
        <v>0</v>
      </c>
      <c r="H19" s="132"/>
      <c r="I19" s="63"/>
      <c r="J19" s="63"/>
      <c r="K19" s="170">
        <f t="shared" si="8"/>
        <v>0</v>
      </c>
      <c r="L19" s="171"/>
      <c r="M19" s="153"/>
      <c r="N19" s="149">
        <f t="shared" ref="N19:N48" si="11">L19+K19+G19+M19</f>
        <v>0</v>
      </c>
      <c r="O19" s="67">
        <f t="shared" si="3"/>
        <v>2642981.8176923068</v>
      </c>
      <c r="P19" s="7">
        <f t="shared" si="6"/>
        <v>34358763.629999988</v>
      </c>
      <c r="Q19" s="164">
        <f>Q18+N19-1</f>
        <v>2810976.51</v>
      </c>
      <c r="R19" s="29">
        <f t="shared" si="1"/>
        <v>1673.2034629120876</v>
      </c>
      <c r="S19" s="5">
        <f>SUM($Q$7:$Q19)/T19</f>
        <v>2810981.8176923068</v>
      </c>
      <c r="T19" s="18">
        <v>13</v>
      </c>
      <c r="U19" s="138">
        <f>B19</f>
        <v>45929</v>
      </c>
      <c r="V19" s="310"/>
      <c r="W19" s="105"/>
      <c r="X19" s="217" t="e">
        <f>AVERAGE(W19:W27)</f>
        <v>#DIV/0!</v>
      </c>
      <c r="Y19" s="181">
        <f>Y18-K19-L19</f>
        <v>-2798678</v>
      </c>
      <c r="Z19" s="217">
        <f>AVERAGE(Y19:Y27)</f>
        <v>-2798669.888888889</v>
      </c>
      <c r="AA19" s="92"/>
      <c r="AD19" s="309"/>
    </row>
    <row r="20" spans="2:31">
      <c r="B20" s="116">
        <v>45930</v>
      </c>
      <c r="C20" s="14"/>
      <c r="D20" s="87"/>
      <c r="E20" s="87"/>
      <c r="F20" s="23"/>
      <c r="G20" s="26">
        <f>D20+E20+F20-E19-F19</f>
        <v>0</v>
      </c>
      <c r="H20" s="132"/>
      <c r="I20" s="63"/>
      <c r="J20" s="63"/>
      <c r="K20" s="170">
        <f>+H20+I20+J20</f>
        <v>0</v>
      </c>
      <c r="L20" s="171"/>
      <c r="M20" s="153"/>
      <c r="N20" s="149">
        <f t="shared" si="11"/>
        <v>0</v>
      </c>
      <c r="O20" s="67">
        <f t="shared" si="3"/>
        <v>2642981.4385714275</v>
      </c>
      <c r="P20" s="7">
        <f t="shared" si="6"/>
        <v>37001740.139999986</v>
      </c>
      <c r="Q20" s="164">
        <f>Q19+N20</f>
        <v>2810976.51</v>
      </c>
      <c r="R20" s="29">
        <f t="shared" si="1"/>
        <v>1673.2032372448973</v>
      </c>
      <c r="S20" s="5">
        <f>SUM($Q$7:$Q20)/T20</f>
        <v>2810981.4385714275</v>
      </c>
      <c r="T20" s="18">
        <v>14</v>
      </c>
      <c r="U20" s="138">
        <f>B19+8</f>
        <v>45937</v>
      </c>
      <c r="V20" s="131"/>
      <c r="W20" s="105"/>
      <c r="X20" s="217"/>
      <c r="Y20" s="181">
        <f>Y19-K20-L20+1</f>
        <v>-2798677</v>
      </c>
      <c r="Z20" s="217"/>
      <c r="AA20" s="92"/>
      <c r="AB20" s="92"/>
    </row>
    <row r="21" spans="2:31">
      <c r="B21" s="116">
        <v>45931</v>
      </c>
      <c r="C21" s="14"/>
      <c r="D21" s="87">
        <v>-6394</v>
      </c>
      <c r="E21" s="87"/>
      <c r="F21" s="23"/>
      <c r="G21" s="26">
        <f>D21+E21+F21-E20-F20</f>
        <v>-6394</v>
      </c>
      <c r="H21" s="132"/>
      <c r="I21" s="63"/>
      <c r="J21" s="63"/>
      <c r="K21" s="170">
        <f t="shared" ref="K21:K23" si="12">+H21+I21+J21</f>
        <v>0</v>
      </c>
      <c r="L21" s="171"/>
      <c r="M21" s="153"/>
      <c r="N21" s="149">
        <f t="shared" si="11"/>
        <v>-6394</v>
      </c>
      <c r="O21" s="67">
        <f t="shared" si="3"/>
        <v>2642554.8433333323</v>
      </c>
      <c r="P21" s="7">
        <f t="shared" si="6"/>
        <v>39638322.649999984</v>
      </c>
      <c r="Q21" s="164">
        <f>Q20+N21</f>
        <v>2804582.51</v>
      </c>
      <c r="R21" s="29">
        <f t="shared" si="1"/>
        <v>1672.949311507936</v>
      </c>
      <c r="S21" s="5">
        <f>SUM($Q$7:$Q21)/T21</f>
        <v>2810554.8433333323</v>
      </c>
      <c r="T21" s="18">
        <v>15</v>
      </c>
      <c r="U21" s="4"/>
      <c r="V21" s="131"/>
      <c r="W21" s="105"/>
      <c r="X21" s="217"/>
      <c r="Y21" s="181">
        <f>Y20-K21-L21+10</f>
        <v>-2798667</v>
      </c>
      <c r="Z21" s="217"/>
      <c r="AA21" s="92"/>
    </row>
    <row r="22" spans="2:31">
      <c r="B22" s="116">
        <v>45932</v>
      </c>
      <c r="C22" s="14" t="str">
        <f t="shared" si="0"/>
        <v/>
      </c>
      <c r="D22" s="87"/>
      <c r="E22" s="87"/>
      <c r="F22" s="23"/>
      <c r="G22" s="26">
        <f t="shared" ref="G22:G23" si="13">D22+E22+F22-E21-F21</f>
        <v>0</v>
      </c>
      <c r="H22" s="132"/>
      <c r="I22" s="63"/>
      <c r="J22" s="63"/>
      <c r="K22" s="170">
        <f t="shared" si="12"/>
        <v>0</v>
      </c>
      <c r="L22" s="171"/>
      <c r="M22" s="153"/>
      <c r="N22" s="149">
        <f t="shared" si="11"/>
        <v>0</v>
      </c>
      <c r="O22" s="67">
        <f t="shared" si="3"/>
        <v>2642181.5724999988</v>
      </c>
      <c r="P22" s="7">
        <f t="shared" si="6"/>
        <v>42274905.159999982</v>
      </c>
      <c r="Q22" s="164">
        <f>Q21+N22</f>
        <v>2804582.51</v>
      </c>
      <c r="R22" s="29">
        <f t="shared" si="1"/>
        <v>1672.7271264880944</v>
      </c>
      <c r="S22" s="5">
        <f>SUM($Q$7:$Q22)/T22</f>
        <v>2810181.5724999988</v>
      </c>
      <c r="T22" s="18">
        <v>16</v>
      </c>
      <c r="U22" s="4"/>
      <c r="V22" s="131"/>
      <c r="W22" s="105"/>
      <c r="X22" s="217"/>
      <c r="Y22" s="181">
        <f>Y21-K22-L22</f>
        <v>-2798667</v>
      </c>
      <c r="Z22" s="217"/>
      <c r="AA22" s="92"/>
    </row>
    <row r="23" spans="2:31">
      <c r="B23" s="116">
        <v>45933</v>
      </c>
      <c r="C23" s="14"/>
      <c r="D23" s="87"/>
      <c r="E23" s="87"/>
      <c r="F23" s="23"/>
      <c r="G23" s="26">
        <f t="shared" si="13"/>
        <v>0</v>
      </c>
      <c r="H23" s="132"/>
      <c r="I23" s="63"/>
      <c r="J23" s="63"/>
      <c r="K23" s="170">
        <f t="shared" si="12"/>
        <v>0</v>
      </c>
      <c r="L23" s="171"/>
      <c r="M23" s="153"/>
      <c r="N23" s="149">
        <f t="shared" si="11"/>
        <v>0</v>
      </c>
      <c r="O23" s="67">
        <f t="shared" si="3"/>
        <v>2641852.2747058813</v>
      </c>
      <c r="P23" s="7">
        <f t="shared" si="6"/>
        <v>44911488.669999979</v>
      </c>
      <c r="Q23" s="164">
        <f>Q22+N23+1</f>
        <v>2804583.51</v>
      </c>
      <c r="R23" s="29">
        <f t="shared" si="1"/>
        <v>1672.5311158963577</v>
      </c>
      <c r="S23" s="5">
        <f>SUM($Q$7:$Q23)/T23</f>
        <v>2809852.2747058813</v>
      </c>
      <c r="T23" s="18">
        <v>17</v>
      </c>
      <c r="U23" s="27"/>
      <c r="V23" s="135"/>
      <c r="W23" s="105"/>
      <c r="X23" s="217"/>
      <c r="Y23" s="181">
        <f>Y22-K23-L23-1</f>
        <v>-2798668</v>
      </c>
      <c r="Z23" s="217"/>
      <c r="AA23" s="92"/>
    </row>
    <row r="24" spans="2:31">
      <c r="B24" s="116">
        <v>45934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2641559.5655555543</v>
      </c>
      <c r="P24" s="7">
        <f t="shared" si="6"/>
        <v>47548072.179999977</v>
      </c>
      <c r="Q24" s="164">
        <f t="shared" ref="Q24" si="14">Q23+N24</f>
        <v>2804583.51</v>
      </c>
      <c r="R24" s="29">
        <f t="shared" si="1"/>
        <v>1672.3568842592585</v>
      </c>
      <c r="S24" s="5">
        <f>SUM($Q$7:$Q24)/T24</f>
        <v>2809559.5655555543</v>
      </c>
      <c r="T24" s="18">
        <v>18</v>
      </c>
      <c r="U24" s="4"/>
      <c r="V24" s="135"/>
      <c r="W24" s="105"/>
      <c r="X24" s="217"/>
      <c r="Y24" s="181">
        <f t="shared" ref="Y24:Y55" si="15">Y23-K24-L24</f>
        <v>-2798668</v>
      </c>
      <c r="Z24" s="217"/>
      <c r="AA24" s="92"/>
      <c r="AD24" s="1"/>
      <c r="AE24" s="1"/>
    </row>
    <row r="25" spans="2:31">
      <c r="B25" s="116">
        <v>45935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2641297.6678947355</v>
      </c>
      <c r="P25" s="7">
        <f t="shared" si="6"/>
        <v>50184655.689999975</v>
      </c>
      <c r="Q25" s="164">
        <f>Q24+N25</f>
        <v>2804583.51</v>
      </c>
      <c r="R25" s="29">
        <f t="shared" si="1"/>
        <v>1672.20039755639</v>
      </c>
      <c r="S25" s="5">
        <f>SUM($Q$7:$Q25)/T25-1</f>
        <v>2809296.6678947355</v>
      </c>
      <c r="T25" s="18">
        <v>19</v>
      </c>
      <c r="U25" s="4"/>
      <c r="V25" s="131"/>
      <c r="W25" s="105"/>
      <c r="X25" s="217"/>
      <c r="Y25" s="181">
        <f t="shared" si="15"/>
        <v>-2798668</v>
      </c>
      <c r="Z25" s="217"/>
      <c r="AA25" s="92"/>
      <c r="AD25" s="1"/>
      <c r="AE25" s="1"/>
    </row>
    <row r="26" spans="2:31" ht="12.75" customHeight="1">
      <c r="B26" s="116">
        <v>45936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8"/>
        <v>0</v>
      </c>
      <c r="L26" s="171"/>
      <c r="M26" s="153"/>
      <c r="N26" s="149">
        <f t="shared" ref="N26" si="16">L26+K26+G26+M26</f>
        <v>0</v>
      </c>
      <c r="O26" s="67">
        <f t="shared" si="3"/>
        <v>2641061.9599999986</v>
      </c>
      <c r="P26" s="7">
        <f t="shared" si="6"/>
        <v>52821239.199999973</v>
      </c>
      <c r="Q26" s="164">
        <f>Q25+N26</f>
        <v>2804583.51</v>
      </c>
      <c r="R26" s="29">
        <f t="shared" si="1"/>
        <v>1672.0606904761898</v>
      </c>
      <c r="S26" s="5">
        <f>SUM($Q$7:$Q26)/T26</f>
        <v>2809061.9599999986</v>
      </c>
      <c r="T26" s="18">
        <v>20</v>
      </c>
      <c r="U26" s="138">
        <f>B26</f>
        <v>45936</v>
      </c>
      <c r="V26" s="310"/>
      <c r="W26" s="105"/>
      <c r="X26" s="217" t="e">
        <f>AVERAGE(W26:W34)</f>
        <v>#DIV/0!</v>
      </c>
      <c r="Y26" s="181">
        <f t="shared" si="15"/>
        <v>-2798668</v>
      </c>
      <c r="Z26" s="217">
        <f>AVERAGE(Y26:Y34)</f>
        <v>-2798667.777777778</v>
      </c>
      <c r="AC26" s="92"/>
      <c r="AD26" s="1"/>
      <c r="AE26" s="1"/>
    </row>
    <row r="27" spans="2:31">
      <c r="B27" s="116">
        <v>45937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8"/>
        <v>0</v>
      </c>
      <c r="L27" s="171"/>
      <c r="M27" s="153"/>
      <c r="N27" s="149">
        <f>L27+K27+G27+M27</f>
        <v>0</v>
      </c>
      <c r="O27" s="67">
        <f t="shared" si="3"/>
        <v>2640848.7004761891</v>
      </c>
      <c r="P27" s="7">
        <f t="shared" si="6"/>
        <v>55457822.709999971</v>
      </c>
      <c r="Q27" s="164">
        <f>Q26+N27</f>
        <v>2804583.51</v>
      </c>
      <c r="R27" s="29">
        <f t="shared" si="1"/>
        <v>1671.9343455215412</v>
      </c>
      <c r="S27" s="5">
        <f>SUM($Q$7:$Q27)/T27+1</f>
        <v>2808849.7004761891</v>
      </c>
      <c r="T27" s="18">
        <v>21</v>
      </c>
      <c r="U27" s="138">
        <f>B28+6</f>
        <v>45944</v>
      </c>
      <c r="V27" s="159"/>
      <c r="W27" s="105"/>
      <c r="X27" s="217"/>
      <c r="Y27" s="181">
        <f>Y26-K27-L27</f>
        <v>-2798668</v>
      </c>
      <c r="Z27" s="217"/>
      <c r="AA27" s="92"/>
      <c r="AD27" s="1"/>
      <c r="AE27" s="1"/>
    </row>
    <row r="28" spans="2:31">
      <c r="B28" s="116">
        <v>45938</v>
      </c>
      <c r="C28" s="14" t="str">
        <f t="shared" si="0"/>
        <v/>
      </c>
      <c r="D28" s="87"/>
      <c r="E28" s="87"/>
      <c r="F28" s="23"/>
      <c r="G28" s="26">
        <f t="shared" ref="G28:G30" si="17">D28+E28+F28-E27-F27</f>
        <v>0</v>
      </c>
      <c r="H28" s="132"/>
      <c r="I28" s="63"/>
      <c r="J28" s="63"/>
      <c r="K28" s="170">
        <f t="shared" si="8"/>
        <v>0</v>
      </c>
      <c r="L28" s="171"/>
      <c r="M28" s="153"/>
      <c r="N28" s="149">
        <f>L28+K28+G28+M28</f>
        <v>0</v>
      </c>
      <c r="O28" s="67">
        <f t="shared" si="3"/>
        <v>2640654.6918181805</v>
      </c>
      <c r="P28" s="7">
        <f t="shared" si="6"/>
        <v>58094403.219999969</v>
      </c>
      <c r="Q28" s="164">
        <f>Q27+N28-3</f>
        <v>2804580.51</v>
      </c>
      <c r="R28" s="29">
        <f t="shared" si="1"/>
        <v>1671.8188641774884</v>
      </c>
      <c r="S28" s="5">
        <f>SUM($Q$7:$Q28)/T28+1</f>
        <v>2808655.6918181805</v>
      </c>
      <c r="T28" s="18">
        <v>22</v>
      </c>
      <c r="U28" s="4"/>
      <c r="V28" s="131"/>
      <c r="W28" s="105"/>
      <c r="X28" s="217"/>
      <c r="Y28" s="181">
        <f>Y27-K28-L28+2</f>
        <v>-2798666</v>
      </c>
      <c r="Z28" s="217"/>
      <c r="AA28" s="92"/>
      <c r="AD28" s="1"/>
      <c r="AE28" s="1"/>
    </row>
    <row r="29" spans="2:31">
      <c r="B29" s="116">
        <v>45939</v>
      </c>
      <c r="C29" s="14" t="str">
        <f t="shared" si="0"/>
        <v/>
      </c>
      <c r="D29" s="87"/>
      <c r="E29" s="87"/>
      <c r="F29" s="23"/>
      <c r="G29" s="26">
        <f t="shared" si="17"/>
        <v>0</v>
      </c>
      <c r="H29" s="132"/>
      <c r="I29" s="63"/>
      <c r="J29" s="63"/>
      <c r="K29" s="170">
        <f t="shared" si="8"/>
        <v>0</v>
      </c>
      <c r="L29" s="171"/>
      <c r="M29" s="153"/>
      <c r="N29" s="149">
        <f>L29+K29+G29+M29</f>
        <v>0</v>
      </c>
      <c r="O29" s="67">
        <f t="shared" si="3"/>
        <v>2640477.6839130418</v>
      </c>
      <c r="P29" s="7">
        <f t="shared" si="6"/>
        <v>60730986.729999967</v>
      </c>
      <c r="Q29" s="164">
        <f>Q28+N29+3</f>
        <v>2804583.51</v>
      </c>
      <c r="R29" s="29">
        <f t="shared" si="1"/>
        <v>1671.7129070910964</v>
      </c>
      <c r="S29" s="5">
        <f>SUM($Q$7:$Q29)/T29</f>
        <v>2808477.6839130418</v>
      </c>
      <c r="T29" s="18">
        <v>23</v>
      </c>
      <c r="U29" s="4"/>
      <c r="V29" s="131"/>
      <c r="W29" s="105"/>
      <c r="X29" s="217"/>
      <c r="Y29" s="181">
        <f>Y28-K29-L29-2</f>
        <v>-2798668</v>
      </c>
      <c r="Z29" s="217"/>
      <c r="AA29" s="92"/>
      <c r="AD29" s="1"/>
      <c r="AE29" s="1"/>
    </row>
    <row r="30" spans="2:31">
      <c r="B30" s="116">
        <v>45940</v>
      </c>
      <c r="C30" s="14" t="str">
        <f t="shared" si="0"/>
        <v/>
      </c>
      <c r="D30" s="87"/>
      <c r="E30" s="87"/>
      <c r="F30" s="23"/>
      <c r="G30" s="26">
        <f t="shared" si="17"/>
        <v>0</v>
      </c>
      <c r="H30" s="132"/>
      <c r="I30" s="63"/>
      <c r="J30" s="25"/>
      <c r="K30" s="170">
        <f t="shared" si="8"/>
        <v>0</v>
      </c>
      <c r="L30" s="171"/>
      <c r="M30" s="153"/>
      <c r="N30" s="149">
        <f>L30+K30+G30+M30</f>
        <v>0</v>
      </c>
      <c r="O30" s="67">
        <f t="shared" si="3"/>
        <v>2640315.4266666654</v>
      </c>
      <c r="P30" s="7">
        <f t="shared" si="6"/>
        <v>63367570.239999965</v>
      </c>
      <c r="Q30" s="164">
        <f>Q29+N30</f>
        <v>2804583.51</v>
      </c>
      <c r="R30" s="29">
        <f t="shared" si="1"/>
        <v>1671.6163253968248</v>
      </c>
      <c r="S30" s="5">
        <f>SUM($Q$7:$Q30)/T30</f>
        <v>2808315.4266666654</v>
      </c>
      <c r="T30" s="18">
        <v>24</v>
      </c>
      <c r="U30" s="4"/>
      <c r="V30" s="131"/>
      <c r="W30" s="105"/>
      <c r="X30" s="217"/>
      <c r="Y30" s="181">
        <f t="shared" si="15"/>
        <v>-2798668</v>
      </c>
      <c r="Z30" s="217"/>
      <c r="AA30" s="92"/>
      <c r="AD30" s="1"/>
      <c r="AE30" s="1"/>
    </row>
    <row r="31" spans="2:31">
      <c r="B31" s="116">
        <v>45941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2640166.1499999985</v>
      </c>
      <c r="P31" s="7">
        <f t="shared" si="6"/>
        <v>66004153.749999963</v>
      </c>
      <c r="Q31" s="164">
        <f t="shared" ref="Q31:Q39" si="18">Q30+N31</f>
        <v>2804583.51</v>
      </c>
      <c r="R31" s="29">
        <f t="shared" si="1"/>
        <v>1671.5274702380946</v>
      </c>
      <c r="S31" s="5">
        <f>SUM($Q$7:$Q31)/T31</f>
        <v>2808166.149999999</v>
      </c>
      <c r="T31" s="18">
        <v>25</v>
      </c>
      <c r="U31" s="4"/>
      <c r="V31" s="137"/>
      <c r="W31" s="105"/>
      <c r="X31" s="217"/>
      <c r="Y31" s="181">
        <f t="shared" si="15"/>
        <v>-2798668</v>
      </c>
      <c r="Z31" s="217"/>
      <c r="AA31" s="92"/>
      <c r="AB31" s="92"/>
      <c r="AD31" s="1"/>
      <c r="AE31" s="1"/>
    </row>
    <row r="32" spans="2:31">
      <c r="B32" s="116">
        <v>45942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2640028.3561538449</v>
      </c>
      <c r="P32" s="7">
        <f t="shared" si="6"/>
        <v>68640737.259999961</v>
      </c>
      <c r="Q32" s="164">
        <f t="shared" si="18"/>
        <v>2804583.51</v>
      </c>
      <c r="R32" s="29">
        <f t="shared" si="1"/>
        <v>1671.4454500915747</v>
      </c>
      <c r="S32" s="5">
        <f>SUM($Q$7:$Q32)/T32</f>
        <v>2808028.3561538453</v>
      </c>
      <c r="T32" s="18">
        <v>26</v>
      </c>
      <c r="U32" s="27"/>
      <c r="V32" s="137"/>
      <c r="W32" s="105"/>
      <c r="X32" s="217"/>
      <c r="Y32" s="181">
        <f t="shared" si="15"/>
        <v>-2798668</v>
      </c>
      <c r="Z32" s="217"/>
      <c r="AD32" s="1"/>
      <c r="AE32" s="1"/>
    </row>
    <row r="33" spans="2:31">
      <c r="B33" s="116">
        <v>45943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2639900.7692592582</v>
      </c>
      <c r="P33" s="7">
        <f t="shared" si="6"/>
        <v>71277320.769999966</v>
      </c>
      <c r="Q33" s="164">
        <f>Q32+N33</f>
        <v>2804583.51</v>
      </c>
      <c r="R33" s="29">
        <f t="shared" si="1"/>
        <v>1671.3695055114633</v>
      </c>
      <c r="S33" s="5">
        <f>SUM($Q$7:$Q33)/T33</f>
        <v>2807900.7692592586</v>
      </c>
      <c r="T33" s="18">
        <v>27</v>
      </c>
      <c r="U33" s="138">
        <f>B33</f>
        <v>45943</v>
      </c>
      <c r="V33" s="131"/>
      <c r="W33" s="105"/>
      <c r="X33" s="217" t="e">
        <f>AVERAGE(W33:W41)</f>
        <v>#DIV/0!</v>
      </c>
      <c r="Y33" s="181">
        <f>Y32-K33-L33</f>
        <v>-2798668</v>
      </c>
      <c r="Z33" s="217">
        <f>AVERAGE(Y33:Y41)</f>
        <v>-2798669.4444444445</v>
      </c>
      <c r="AD33" s="1"/>
      <c r="AE33" s="1"/>
    </row>
    <row r="34" spans="2:31">
      <c r="B34" s="116">
        <v>45944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3"/>
        <v>2639782.2957142848</v>
      </c>
      <c r="P34" s="7">
        <f t="shared" si="6"/>
        <v>73913904.279999971</v>
      </c>
      <c r="Q34" s="164">
        <f>Q33+N34</f>
        <v>2804583.51</v>
      </c>
      <c r="R34" s="29">
        <f t="shared" si="1"/>
        <v>1671.2989855442174</v>
      </c>
      <c r="S34" s="5">
        <f>SUM($Q$7:$Q34)/T34</f>
        <v>2807782.2957142852</v>
      </c>
      <c r="T34" s="18">
        <v>28</v>
      </c>
      <c r="U34" s="138">
        <f>B33+8</f>
        <v>45951</v>
      </c>
      <c r="V34" s="131"/>
      <c r="W34" s="105"/>
      <c r="X34" s="217"/>
      <c r="Y34" s="181">
        <f t="shared" si="15"/>
        <v>-2798668</v>
      </c>
      <c r="Z34" s="217"/>
      <c r="AA34" s="92"/>
      <c r="AD34" s="1"/>
      <c r="AE34" s="1"/>
    </row>
    <row r="35" spans="2:31">
      <c r="B35" s="116">
        <v>45945</v>
      </c>
      <c r="C35" s="14" t="str">
        <f t="shared" si="0"/>
        <v/>
      </c>
      <c r="D35" s="87"/>
      <c r="E35" s="87"/>
      <c r="F35" s="23"/>
      <c r="G35" s="26">
        <f t="shared" ref="G35:G37" si="19">D35+E35+F35-E34-F34</f>
        <v>0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0</v>
      </c>
      <c r="O35" s="67">
        <f t="shared" si="3"/>
        <v>2639671.9927586201</v>
      </c>
      <c r="P35" s="7">
        <f t="shared" si="6"/>
        <v>76550487.789999977</v>
      </c>
      <c r="Q35" s="164">
        <f>Q34+N35</f>
        <v>2804583.51</v>
      </c>
      <c r="R35" s="29">
        <f t="shared" si="1"/>
        <v>1671.2333290229885</v>
      </c>
      <c r="S35" s="5">
        <f>SUM($Q$7:$Q35)/T35</f>
        <v>2807671.9927586205</v>
      </c>
      <c r="T35" s="18">
        <v>29</v>
      </c>
      <c r="U35" s="4"/>
      <c r="V35" s="131"/>
      <c r="W35" s="105"/>
      <c r="X35" s="217"/>
      <c r="Y35" s="181">
        <f>Y34-K35-L35-1</f>
        <v>-2798669</v>
      </c>
      <c r="Z35" s="217"/>
      <c r="AA35" s="92"/>
      <c r="AD35" s="1"/>
      <c r="AE35" s="1"/>
    </row>
    <row r="36" spans="2:31">
      <c r="B36" s="116">
        <v>45946</v>
      </c>
      <c r="C36" s="14" t="str">
        <f t="shared" si="0"/>
        <v/>
      </c>
      <c r="D36" s="87"/>
      <c r="E36" s="87"/>
      <c r="F36" s="23"/>
      <c r="G36" s="26">
        <f t="shared" si="19"/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0</v>
      </c>
      <c r="O36" s="67">
        <f t="shared" si="3"/>
        <v>2639569.0766666662</v>
      </c>
      <c r="P36" s="7">
        <f t="shared" si="6"/>
        <v>79187072.299999982</v>
      </c>
      <c r="Q36" s="164">
        <f>Q35+N36+1</f>
        <v>2804584.51</v>
      </c>
      <c r="R36" s="29">
        <f t="shared" si="1"/>
        <v>1671.1726646825398</v>
      </c>
      <c r="S36" s="5">
        <f>SUM($Q$7:$Q36)/T36+1</f>
        <v>2807570.0766666667</v>
      </c>
      <c r="T36" s="18">
        <v>30</v>
      </c>
      <c r="U36" s="4"/>
      <c r="V36" s="136"/>
      <c r="W36" s="105"/>
      <c r="X36" s="217"/>
      <c r="Y36" s="181">
        <f>Y35-K36-L36-1</f>
        <v>-2798670</v>
      </c>
      <c r="Z36" s="217"/>
      <c r="AD36" s="1"/>
      <c r="AE36" s="1"/>
    </row>
    <row r="37" spans="2:31">
      <c r="B37" s="116">
        <v>45947</v>
      </c>
      <c r="C37" s="14"/>
      <c r="D37" s="87"/>
      <c r="E37" s="87"/>
      <c r="F37" s="23"/>
      <c r="G37" s="26">
        <f t="shared" si="19"/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2639472.8003225802</v>
      </c>
      <c r="P37" s="7">
        <f t="shared" si="6"/>
        <v>81823656.809999987</v>
      </c>
      <c r="Q37" s="164">
        <f>Q36+N37</f>
        <v>2804584.51</v>
      </c>
      <c r="R37" s="29">
        <f t="shared" si="1"/>
        <v>1671.1153573348693</v>
      </c>
      <c r="S37" s="5">
        <f>SUM($Q$7:$Q37)/T37+1</f>
        <v>2807473.8003225806</v>
      </c>
      <c r="T37" s="18">
        <v>31</v>
      </c>
      <c r="U37" s="27"/>
      <c r="V37" s="137"/>
      <c r="W37" s="105"/>
      <c r="X37" s="217"/>
      <c r="Y37" s="181">
        <f t="shared" si="15"/>
        <v>-2798670</v>
      </c>
      <c r="Z37" s="217"/>
      <c r="AA37" s="92"/>
      <c r="AD37" s="1"/>
      <c r="AE37" s="1"/>
    </row>
    <row r="38" spans="2:31">
      <c r="B38" s="116">
        <v>45948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2639382.5412499998</v>
      </c>
      <c r="P38" s="7">
        <f t="shared" si="6"/>
        <v>84460241.319999993</v>
      </c>
      <c r="Q38" s="164">
        <f t="shared" si="18"/>
        <v>2804584.51</v>
      </c>
      <c r="R38" s="29">
        <f t="shared" si="1"/>
        <v>1671.0610364583335</v>
      </c>
      <c r="S38" s="5">
        <f>SUM($Q$7:$Q38)/T38</f>
        <v>2807382.5412500002</v>
      </c>
      <c r="T38" s="18">
        <v>32</v>
      </c>
      <c r="U38" s="27"/>
      <c r="V38" s="137"/>
      <c r="W38" s="105"/>
      <c r="X38" s="217"/>
      <c r="Y38" s="181">
        <f t="shared" si="15"/>
        <v>-2798670</v>
      </c>
      <c r="Z38" s="217"/>
      <c r="AD38" s="1"/>
      <c r="AE38" s="1"/>
    </row>
    <row r="39" spans="2:31">
      <c r="B39" s="116">
        <v>45949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2639297.7524242424</v>
      </c>
      <c r="P39" s="7">
        <f t="shared" si="6"/>
        <v>87096825.829999998</v>
      </c>
      <c r="Q39" s="164">
        <f t="shared" si="18"/>
        <v>2804584.51</v>
      </c>
      <c r="R39" s="29">
        <f t="shared" si="1"/>
        <v>1671.0105669191921</v>
      </c>
      <c r="S39" s="5">
        <f>SUM($Q$7:$Q39)/T39</f>
        <v>2807297.7524242429</v>
      </c>
      <c r="T39" s="18">
        <v>33</v>
      </c>
      <c r="U39" s="27"/>
      <c r="V39" s="137"/>
      <c r="W39" s="105"/>
      <c r="X39" s="217"/>
      <c r="Y39" s="181">
        <f t="shared" si="15"/>
        <v>-2798670</v>
      </c>
      <c r="Z39" s="217"/>
      <c r="AD39" s="1"/>
      <c r="AE39" s="1"/>
    </row>
    <row r="40" spans="2:31">
      <c r="B40" s="116">
        <v>45950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2639217.9511764706</v>
      </c>
      <c r="P40" s="7">
        <f t="shared" si="6"/>
        <v>89733410.340000004</v>
      </c>
      <c r="Q40" s="164">
        <f>Q39+N40</f>
        <v>2804584.51</v>
      </c>
      <c r="R40" s="29">
        <f t="shared" si="1"/>
        <v>1670.9630661764709</v>
      </c>
      <c r="S40" s="5">
        <f>SUM($Q$7:$Q40)/T40</f>
        <v>2807217.9511764711</v>
      </c>
      <c r="T40" s="18">
        <v>34</v>
      </c>
      <c r="U40" s="138">
        <f>B40</f>
        <v>45950</v>
      </c>
      <c r="V40" s="131"/>
      <c r="W40" s="105"/>
      <c r="X40" s="217" t="e">
        <f>AVERAGE(W40:W48)</f>
        <v>#DIV/0!</v>
      </c>
      <c r="Y40" s="181">
        <f t="shared" si="15"/>
        <v>-2798670</v>
      </c>
      <c r="Z40" s="217">
        <f>AVERAGE(Y40:Y48)</f>
        <v>-2798670</v>
      </c>
      <c r="AD40" s="1"/>
      <c r="AE40" s="1"/>
    </row>
    <row r="41" spans="2:31">
      <c r="B41" s="116">
        <v>45951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2639142.7100000004</v>
      </c>
      <c r="P41" s="7">
        <f t="shared" si="6"/>
        <v>92369994.850000009</v>
      </c>
      <c r="Q41" s="164">
        <f>Q40+N41</f>
        <v>2804584.51</v>
      </c>
      <c r="R41" s="29">
        <f t="shared" si="1"/>
        <v>1670.9182797619053</v>
      </c>
      <c r="S41" s="5">
        <f>SUM($Q$7:$Q41)/T41</f>
        <v>2807142.7100000009</v>
      </c>
      <c r="T41" s="18">
        <v>35</v>
      </c>
      <c r="U41" s="138">
        <f>B40+8</f>
        <v>45958</v>
      </c>
      <c r="V41" s="131"/>
      <c r="W41" s="105"/>
      <c r="X41" s="217"/>
      <c r="Y41" s="181">
        <f t="shared" si="15"/>
        <v>-2798670</v>
      </c>
      <c r="Z41" s="217"/>
      <c r="AD41" s="1"/>
      <c r="AE41" s="1"/>
    </row>
    <row r="42" spans="2:31">
      <c r="B42" s="116">
        <v>45952</v>
      </c>
      <c r="C42" s="14" t="str">
        <f t="shared" si="0"/>
        <v/>
      </c>
      <c r="D42" s="87"/>
      <c r="E42" s="87"/>
      <c r="F42" s="23"/>
      <c r="G42" s="26">
        <f t="shared" ref="G42:G43" si="20">D42+E42+F42-E41-F41</f>
        <v>0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0</v>
      </c>
      <c r="O42" s="67">
        <f t="shared" si="3"/>
        <v>2639071.6211111117</v>
      </c>
      <c r="P42" s="7">
        <f t="shared" si="6"/>
        <v>95006578.360000014</v>
      </c>
      <c r="Q42" s="164">
        <f>Q41+N42-1</f>
        <v>2804583.51</v>
      </c>
      <c r="R42" s="29">
        <f t="shared" si="1"/>
        <v>1670.8759649470903</v>
      </c>
      <c r="S42" s="5">
        <f>SUM($Q$7:$Q42)/T42</f>
        <v>2807071.6211111117</v>
      </c>
      <c r="T42" s="18">
        <v>36</v>
      </c>
      <c r="U42" s="138"/>
      <c r="V42" s="131"/>
      <c r="W42" s="105"/>
      <c r="X42" s="217"/>
      <c r="Y42" s="181">
        <f t="shared" si="15"/>
        <v>-2798670</v>
      </c>
      <c r="Z42" s="217"/>
      <c r="AD42" s="1"/>
      <c r="AE42" s="1"/>
    </row>
    <row r="43" spans="2:31">
      <c r="B43" s="116">
        <v>45953</v>
      </c>
      <c r="C43" s="14" t="str">
        <f t="shared" si="0"/>
        <v/>
      </c>
      <c r="D43" s="87"/>
      <c r="E43" s="87"/>
      <c r="F43" s="23"/>
      <c r="G43" s="26">
        <f t="shared" si="20"/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0</v>
      </c>
      <c r="O43" s="67">
        <f t="shared" si="3"/>
        <v>2639004.4018918923</v>
      </c>
      <c r="P43" s="7">
        <f t="shared" si="6"/>
        <v>97643162.87000002</v>
      </c>
      <c r="Q43" s="164">
        <f>Q42+N43+1</f>
        <v>2804584.51</v>
      </c>
      <c r="R43" s="29">
        <f t="shared" si="1"/>
        <v>1670.835953507079</v>
      </c>
      <c r="S43" s="5">
        <f>SUM($Q$7:$Q43)/T43</f>
        <v>2807004.4018918928</v>
      </c>
      <c r="T43" s="18">
        <v>37</v>
      </c>
      <c r="U43" s="138"/>
      <c r="V43" s="131"/>
      <c r="W43" s="105"/>
      <c r="X43" s="217"/>
      <c r="Y43" s="181">
        <f t="shared" si="15"/>
        <v>-2798670</v>
      </c>
      <c r="Z43" s="217"/>
      <c r="AD43" s="1"/>
      <c r="AE43" s="1"/>
    </row>
    <row r="44" spans="2:31">
      <c r="B44" s="116">
        <v>45954</v>
      </c>
      <c r="C44" s="14"/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11"/>
        <v>0</v>
      </c>
      <c r="O44" s="67">
        <f t="shared" si="3"/>
        <v>2638940.7205263167</v>
      </c>
      <c r="P44" s="7">
        <f t="shared" si="6"/>
        <v>100279747.38000003</v>
      </c>
      <c r="Q44" s="164">
        <f>Q43+N44</f>
        <v>2804584.51</v>
      </c>
      <c r="R44" s="29">
        <f t="shared" si="1"/>
        <v>1670.7980479323314</v>
      </c>
      <c r="S44" s="5">
        <f>SUM($Q$7:$Q44)/T44</f>
        <v>2806940.7205263167</v>
      </c>
      <c r="T44" s="18">
        <v>38</v>
      </c>
      <c r="U44" s="138"/>
      <c r="V44" s="131"/>
      <c r="W44" s="105"/>
      <c r="X44" s="217"/>
      <c r="Y44" s="181">
        <f t="shared" si="15"/>
        <v>-2798670</v>
      </c>
      <c r="Z44" s="217"/>
      <c r="AD44" s="1"/>
      <c r="AE44" s="1"/>
    </row>
    <row r="45" spans="2:31">
      <c r="B45" s="116">
        <v>45955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2638880.3048717957</v>
      </c>
      <c r="P45" s="7">
        <f t="shared" si="6"/>
        <v>102916331.89000003</v>
      </c>
      <c r="Q45" s="164">
        <f t="shared" ref="Q45:Q55" si="21">Q44+N45</f>
        <v>2804584.51</v>
      </c>
      <c r="R45" s="29">
        <f t="shared" si="1"/>
        <v>1670.7620862332121</v>
      </c>
      <c r="S45" s="5">
        <f>SUM($Q$7:$Q45)/T45</f>
        <v>2806880.3048717962</v>
      </c>
      <c r="T45" s="18">
        <v>39</v>
      </c>
      <c r="U45" s="138"/>
      <c r="V45" s="131"/>
      <c r="W45" s="105"/>
      <c r="X45" s="217"/>
      <c r="Y45" s="181">
        <f t="shared" si="15"/>
        <v>-2798670</v>
      </c>
      <c r="Z45" s="217"/>
      <c r="AD45" s="1"/>
      <c r="AE45" s="1"/>
    </row>
    <row r="46" spans="2:31">
      <c r="B46" s="116">
        <v>45956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2638822.9100000011</v>
      </c>
      <c r="P46" s="7">
        <f t="shared" si="6"/>
        <v>105552916.40000004</v>
      </c>
      <c r="Q46" s="164">
        <f t="shared" si="21"/>
        <v>2804584.51</v>
      </c>
      <c r="R46" s="29">
        <f t="shared" si="1"/>
        <v>1670.7279226190483</v>
      </c>
      <c r="S46" s="5">
        <f>SUM($Q$7:$Q46)/T46</f>
        <v>2806822.9100000011</v>
      </c>
      <c r="T46" s="18">
        <v>40</v>
      </c>
      <c r="U46" s="138"/>
      <c r="V46" s="131"/>
      <c r="W46" s="105"/>
      <c r="X46" s="217"/>
      <c r="Y46" s="181">
        <f t="shared" si="15"/>
        <v>-2798670</v>
      </c>
      <c r="Z46" s="217"/>
      <c r="AD46" s="1"/>
      <c r="AE46" s="1"/>
    </row>
    <row r="47" spans="2:31">
      <c r="B47" s="116">
        <v>45957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2638768.3148780498</v>
      </c>
      <c r="P47" s="7">
        <f t="shared" si="6"/>
        <v>108189500.91000004</v>
      </c>
      <c r="Q47" s="164">
        <f t="shared" si="21"/>
        <v>2804584.51</v>
      </c>
      <c r="R47" s="29">
        <f t="shared" si="1"/>
        <v>1670.6954255226487</v>
      </c>
      <c r="S47" s="5">
        <f>SUM($Q$7:$Q47)/T47</f>
        <v>2806768.3148780502</v>
      </c>
      <c r="T47" s="18">
        <v>41</v>
      </c>
      <c r="U47" s="138">
        <f>B47</f>
        <v>45957</v>
      </c>
      <c r="V47" s="131"/>
      <c r="W47" s="105"/>
      <c r="X47" s="217" t="e">
        <f>AVERAGE(W47:W55)</f>
        <v>#DIV/0!</v>
      </c>
      <c r="Y47" s="181">
        <f t="shared" si="15"/>
        <v>-2798670</v>
      </c>
      <c r="Z47" s="217">
        <f>AVERAGE(Y47:Y55)</f>
        <v>-2798670</v>
      </c>
      <c r="AD47" s="1"/>
      <c r="AE47" s="1"/>
    </row>
    <row r="48" spans="2:31">
      <c r="B48" s="116">
        <v>45958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2638716.3195238104</v>
      </c>
      <c r="P48" s="7">
        <f t="shared" si="6"/>
        <v>110826085.42000005</v>
      </c>
      <c r="Q48" s="164">
        <f>Q47+N48</f>
        <v>2804584.51</v>
      </c>
      <c r="R48" s="29">
        <f t="shared" si="1"/>
        <v>1670.6644759070305</v>
      </c>
      <c r="S48" s="5">
        <f>SUM($Q$7:$Q48)/T48</f>
        <v>2806716.3195238109</v>
      </c>
      <c r="T48" s="18">
        <v>42</v>
      </c>
      <c r="U48" s="138">
        <f>B47+8</f>
        <v>45965</v>
      </c>
      <c r="V48" s="131"/>
      <c r="W48" s="105"/>
      <c r="X48" s="217"/>
      <c r="Y48" s="181">
        <f t="shared" si="15"/>
        <v>-2798670</v>
      </c>
      <c r="Z48" s="217"/>
      <c r="AD48" s="1"/>
      <c r="AE48" s="1"/>
    </row>
    <row r="49" spans="2:31">
      <c r="B49" s="116">
        <v>45959</v>
      </c>
      <c r="C49" s="14" t="str">
        <f t="shared" si="0"/>
        <v/>
      </c>
      <c r="D49" s="87">
        <v>-3690</v>
      </c>
      <c r="E49" s="87"/>
      <c r="F49" s="23"/>
      <c r="G49" s="26">
        <f t="shared" ref="G49:G50" si="22">D49+E49+F49-E48-F48</f>
        <v>-3690</v>
      </c>
      <c r="H49" s="132"/>
      <c r="I49" s="25"/>
      <c r="J49" s="25"/>
      <c r="K49" s="170">
        <f t="shared" si="8"/>
        <v>0</v>
      </c>
      <c r="L49" s="171"/>
      <c r="M49" s="153"/>
      <c r="N49" s="149">
        <f>L49+K49+G49+M49</f>
        <v>-3690</v>
      </c>
      <c r="O49" s="67">
        <f t="shared" si="3"/>
        <v>2638580.9286046522</v>
      </c>
      <c r="P49" s="7">
        <f t="shared" si="6"/>
        <v>113458979.93000005</v>
      </c>
      <c r="Q49" s="164">
        <f t="shared" si="21"/>
        <v>2800894.51</v>
      </c>
      <c r="R49" s="29">
        <f t="shared" si="1"/>
        <v>1670.5838860741981</v>
      </c>
      <c r="S49" s="5">
        <f>SUM($Q$7:$Q49)/T49</f>
        <v>2806580.9286046526</v>
      </c>
      <c r="T49" s="18">
        <v>43</v>
      </c>
      <c r="U49" s="138"/>
      <c r="V49" s="131"/>
      <c r="W49" s="105"/>
      <c r="X49" s="217"/>
      <c r="Y49" s="181">
        <f t="shared" si="15"/>
        <v>-2798670</v>
      </c>
      <c r="Z49" s="217"/>
      <c r="AD49" s="1"/>
      <c r="AE49" s="1"/>
    </row>
    <row r="50" spans="2:31">
      <c r="B50" s="116">
        <v>45960</v>
      </c>
      <c r="C50" s="14" t="str">
        <f t="shared" si="0"/>
        <v/>
      </c>
      <c r="D50" s="87"/>
      <c r="E50" s="87"/>
      <c r="F50" s="23"/>
      <c r="G50" s="26">
        <f t="shared" si="22"/>
        <v>0</v>
      </c>
      <c r="H50" s="132"/>
      <c r="I50" s="25"/>
      <c r="J50" s="25"/>
      <c r="K50" s="170">
        <f t="shared" si="8"/>
        <v>0</v>
      </c>
      <c r="L50" s="171"/>
      <c r="M50" s="153"/>
      <c r="N50" s="149">
        <f t="shared" ref="N50:N55" si="23">L50+K50+G50+M50</f>
        <v>0</v>
      </c>
      <c r="O50" s="67">
        <f t="shared" si="3"/>
        <v>2638451.6918181833</v>
      </c>
      <c r="P50" s="7">
        <f t="shared" si="6"/>
        <v>116091874.44000006</v>
      </c>
      <c r="Q50" s="164">
        <f>Q49+N50</f>
        <v>2800894.51</v>
      </c>
      <c r="R50" s="29">
        <f t="shared" si="1"/>
        <v>1670.5069594155852</v>
      </c>
      <c r="S50" s="5">
        <f>SUM($Q$7:$Q50)/T50</f>
        <v>2806451.6918181833</v>
      </c>
      <c r="T50" s="18">
        <v>44</v>
      </c>
      <c r="U50" s="138"/>
      <c r="V50" s="131"/>
      <c r="W50" s="105"/>
      <c r="X50" s="217"/>
      <c r="Y50" s="181">
        <f t="shared" si="15"/>
        <v>-2798670</v>
      </c>
      <c r="Z50" s="217"/>
      <c r="AD50" s="1"/>
      <c r="AE50" s="1"/>
    </row>
    <row r="51" spans="2:31">
      <c r="B51" s="116">
        <v>45961</v>
      </c>
      <c r="C51" s="14" t="str">
        <f t="shared" si="0"/>
        <v/>
      </c>
      <c r="D51" s="87"/>
      <c r="E51" s="87"/>
      <c r="F51" s="23"/>
      <c r="G51" s="26">
        <f>D51+E51+F51-E50-F50</f>
        <v>0</v>
      </c>
      <c r="H51" s="132"/>
      <c r="I51" s="25"/>
      <c r="J51" s="25"/>
      <c r="K51" s="170">
        <f t="shared" si="8"/>
        <v>0</v>
      </c>
      <c r="L51" s="171"/>
      <c r="M51" s="153"/>
      <c r="N51" s="149">
        <f t="shared" si="23"/>
        <v>0</v>
      </c>
      <c r="O51" s="67">
        <f t="shared" si="3"/>
        <v>2638328.1988888904</v>
      </c>
      <c r="P51" s="7">
        <f t="shared" si="6"/>
        <v>118724768.95000006</v>
      </c>
      <c r="Q51" s="164">
        <f t="shared" si="21"/>
        <v>2800894.51</v>
      </c>
      <c r="R51" s="29">
        <f t="shared" si="1"/>
        <v>1670.4334517195775</v>
      </c>
      <c r="S51" s="5">
        <f>SUM($Q$7:$Q51)/T51</f>
        <v>2806328.1988888904</v>
      </c>
      <c r="T51" s="18">
        <v>45</v>
      </c>
      <c r="U51" s="138"/>
      <c r="V51" s="131"/>
      <c r="W51" s="105"/>
      <c r="X51" s="217"/>
      <c r="Y51" s="181">
        <f t="shared" si="15"/>
        <v>-2798670</v>
      </c>
      <c r="Z51" s="217"/>
      <c r="AD51" s="1"/>
      <c r="AE51" s="1"/>
    </row>
    <row r="52" spans="2:31">
      <c r="B52" s="116">
        <v>45962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2638210.0752173928</v>
      </c>
      <c r="P52" s="7">
        <f t="shared" si="6"/>
        <v>121357663.46000007</v>
      </c>
      <c r="Q52" s="164">
        <f>Q51+N52</f>
        <v>2800894.51</v>
      </c>
      <c r="R52" s="29">
        <f t="shared" si="1"/>
        <v>1670.3631400103532</v>
      </c>
      <c r="S52" s="5">
        <f>SUM($Q$7:$Q52)/T52</f>
        <v>2806210.0752173932</v>
      </c>
      <c r="T52" s="18">
        <v>46</v>
      </c>
      <c r="U52" s="138"/>
      <c r="V52" s="131"/>
      <c r="W52" s="105"/>
      <c r="X52" s="217"/>
      <c r="Y52" s="181">
        <f t="shared" si="15"/>
        <v>-2798670</v>
      </c>
      <c r="Z52" s="217"/>
      <c r="AD52" s="1"/>
      <c r="AE52" s="1"/>
    </row>
    <row r="53" spans="2:31">
      <c r="B53" s="116">
        <v>45963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2638096.9780851081</v>
      </c>
      <c r="P53" s="7">
        <f t="shared" si="6"/>
        <v>123990557.97000007</v>
      </c>
      <c r="Q53" s="164">
        <f t="shared" si="21"/>
        <v>2800894.51</v>
      </c>
      <c r="R53" s="29">
        <f t="shared" si="1"/>
        <v>1670.2958202887548</v>
      </c>
      <c r="S53" s="5">
        <f>SUM($Q$7:$Q53)/T53</f>
        <v>2806096.9780851081</v>
      </c>
      <c r="T53" s="18">
        <v>47</v>
      </c>
      <c r="U53" s="138"/>
      <c r="V53" s="131"/>
      <c r="W53" s="105"/>
      <c r="X53" s="217"/>
      <c r="Y53" s="181">
        <f t="shared" si="15"/>
        <v>-2798670</v>
      </c>
      <c r="Z53" s="217"/>
      <c r="AD53" s="1"/>
      <c r="AE53" s="1"/>
    </row>
    <row r="54" spans="2:31">
      <c r="B54" s="116">
        <v>45964</v>
      </c>
      <c r="C54" s="14" t="str">
        <f t="shared" si="0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8"/>
        <v>0</v>
      </c>
      <c r="L54" s="171"/>
      <c r="M54" s="153"/>
      <c r="N54" s="149">
        <f t="shared" si="23"/>
        <v>0</v>
      </c>
      <c r="O54" s="67">
        <f t="shared" si="3"/>
        <v>2637988.5933333351</v>
      </c>
      <c r="P54" s="7">
        <f t="shared" si="6"/>
        <v>126623452.48000008</v>
      </c>
      <c r="Q54" s="164">
        <f>Q53+N54</f>
        <v>2800894.51</v>
      </c>
      <c r="R54" s="29">
        <f t="shared" si="1"/>
        <v>1670.2313055555567</v>
      </c>
      <c r="S54" s="5">
        <f>SUM($Q$7:$Q54)/T54</f>
        <v>2805988.5933333351</v>
      </c>
      <c r="T54" s="18">
        <v>48</v>
      </c>
      <c r="U54" s="138"/>
      <c r="V54" s="131"/>
      <c r="W54" s="105"/>
      <c r="X54" s="217"/>
      <c r="Y54" s="181">
        <f t="shared" si="15"/>
        <v>-2798670</v>
      </c>
      <c r="Z54" s="217"/>
      <c r="AD54" s="1"/>
      <c r="AE54" s="1"/>
    </row>
    <row r="55" spans="2:31" ht="12.75" thickBot="1">
      <c r="B55" s="116">
        <v>45965</v>
      </c>
      <c r="C55" s="221" t="str">
        <f t="shared" si="0"/>
        <v/>
      </c>
      <c r="D55" s="222"/>
      <c r="E55" s="222"/>
      <c r="F55" s="223"/>
      <c r="G55" s="224">
        <f>D55+E55+F55-E54-F54</f>
        <v>0</v>
      </c>
      <c r="H55" s="225"/>
      <c r="I55" s="226"/>
      <c r="J55" s="226"/>
      <c r="K55" s="173">
        <f t="shared" si="8"/>
        <v>0</v>
      </c>
      <c r="L55" s="174"/>
      <c r="M55" s="229"/>
      <c r="N55" s="230">
        <f t="shared" si="23"/>
        <v>0</v>
      </c>
      <c r="O55" s="231">
        <f t="shared" si="3"/>
        <v>2637884.6324489815</v>
      </c>
      <c r="P55" s="232">
        <f t="shared" si="6"/>
        <v>129256346.99000008</v>
      </c>
      <c r="Q55" s="233">
        <f t="shared" si="21"/>
        <v>2800894.51</v>
      </c>
      <c r="R55" s="234">
        <f t="shared" si="1"/>
        <v>1670.1694240767742</v>
      </c>
      <c r="S55" s="235">
        <f>SUM($Q$7:$Q55)/T55</f>
        <v>2805884.6324489811</v>
      </c>
      <c r="T55" s="236">
        <v>49</v>
      </c>
      <c r="U55" s="237"/>
      <c r="V55" s="244"/>
      <c r="W55" s="239"/>
      <c r="X55" s="242"/>
      <c r="Y55" s="231">
        <f t="shared" si="15"/>
        <v>-2798670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2025'!Q55</f>
        <v>2818427.51</v>
      </c>
    </row>
    <row r="60" spans="2:31">
      <c r="D60" s="138" t="s">
        <v>4</v>
      </c>
      <c r="E60" s="139"/>
      <c r="F60" s="143"/>
      <c r="G60" s="91">
        <f>'AUG 2025'!E55</f>
        <v>0</v>
      </c>
    </row>
    <row r="61" spans="2:31">
      <c r="D61" s="138" t="s">
        <v>60</v>
      </c>
      <c r="E61" s="144"/>
      <c r="F61" s="143"/>
      <c r="G61" s="91">
        <f>'AUG 2025'!F55</f>
        <v>0</v>
      </c>
    </row>
    <row r="62" spans="2:31" ht="12.75" thickBot="1">
      <c r="D62" s="140" t="s">
        <v>46</v>
      </c>
      <c r="E62" s="145"/>
      <c r="F62" s="146"/>
      <c r="G62" s="158">
        <f>'AUG 2025'!Y55</f>
        <v>-2798677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678"/>
  <sheetViews>
    <sheetView topLeftCell="A5658" workbookViewId="0">
      <selection activeCell="D5677" sqref="D5677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3">
      <c r="A5585" s="102">
        <v>45819</v>
      </c>
      <c r="B5585">
        <v>8</v>
      </c>
      <c r="C5585" s="106">
        <v>2639568</v>
      </c>
    </row>
    <row r="5586" spans="1:3">
      <c r="A5586" s="102">
        <v>45820</v>
      </c>
      <c r="B5586">
        <v>31</v>
      </c>
      <c r="C5586" s="106">
        <v>2676532</v>
      </c>
    </row>
    <row r="5587" spans="1:3">
      <c r="A5587" s="102">
        <v>45821</v>
      </c>
      <c r="B5587">
        <v>0</v>
      </c>
      <c r="C5587" s="106">
        <v>2685712</v>
      </c>
    </row>
    <row r="5588" spans="1:3">
      <c r="A5588" s="102">
        <v>45822</v>
      </c>
      <c r="B5588">
        <v>0</v>
      </c>
      <c r="C5588" s="106">
        <v>2685712</v>
      </c>
    </row>
    <row r="5589" spans="1:3">
      <c r="A5589" s="102">
        <v>45823</v>
      </c>
      <c r="B5589">
        <v>0</v>
      </c>
      <c r="C5589" s="106">
        <v>2685712</v>
      </c>
    </row>
    <row r="5590" spans="1:3">
      <c r="A5590" s="102">
        <v>45824</v>
      </c>
      <c r="B5590">
        <v>9</v>
      </c>
      <c r="C5590" s="106">
        <v>2711169</v>
      </c>
    </row>
    <row r="5591" spans="1:3">
      <c r="A5591" s="102">
        <v>45825</v>
      </c>
      <c r="B5591">
        <v>41</v>
      </c>
      <c r="C5591" s="106">
        <v>2724668</v>
      </c>
    </row>
    <row r="5592" spans="1:3">
      <c r="A5592" s="102">
        <v>45826</v>
      </c>
      <c r="B5592">
        <v>57</v>
      </c>
      <c r="C5592" s="106">
        <v>2721951</v>
      </c>
    </row>
    <row r="5593" spans="1:3">
      <c r="A5593" s="102">
        <v>45827</v>
      </c>
      <c r="B5593">
        <v>22</v>
      </c>
      <c r="C5593" s="106">
        <v>2703867</v>
      </c>
    </row>
    <row r="5594" spans="1:3">
      <c r="A5594" s="102">
        <v>45828</v>
      </c>
      <c r="B5594">
        <v>24</v>
      </c>
      <c r="C5594" s="106">
        <v>2719551</v>
      </c>
    </row>
    <row r="5595" spans="1:3">
      <c r="A5595" s="102">
        <v>45829</v>
      </c>
      <c r="B5595">
        <v>24</v>
      </c>
      <c r="C5595" s="106">
        <v>2719551</v>
      </c>
    </row>
    <row r="5596" spans="1:3">
      <c r="A5596" s="102">
        <v>45830</v>
      </c>
      <c r="B5596">
        <v>24</v>
      </c>
      <c r="C5596" s="106">
        <v>2719551</v>
      </c>
    </row>
    <row r="5597" spans="1:3">
      <c r="A5597" s="102">
        <v>45831</v>
      </c>
      <c r="B5597">
        <v>24</v>
      </c>
      <c r="C5597" s="106">
        <v>2719551</v>
      </c>
    </row>
    <row r="5598" spans="1:3">
      <c r="A5598" s="102">
        <v>45832</v>
      </c>
      <c r="B5598">
        <v>21</v>
      </c>
      <c r="C5598" s="106">
        <v>2709927</v>
      </c>
    </row>
    <row r="5599" spans="1:3">
      <c r="A5599" s="102">
        <v>45833</v>
      </c>
      <c r="B5599">
        <v>48</v>
      </c>
      <c r="C5599" s="106">
        <v>2699120</v>
      </c>
    </row>
    <row r="5600" spans="1:3">
      <c r="A5600" s="102">
        <v>45834</v>
      </c>
      <c r="B5600">
        <v>8</v>
      </c>
      <c r="C5600" s="106">
        <v>2702082</v>
      </c>
    </row>
    <row r="5601" spans="1:3">
      <c r="A5601" s="102">
        <v>45835</v>
      </c>
      <c r="B5601">
        <v>186</v>
      </c>
      <c r="C5601" s="106">
        <v>2680603</v>
      </c>
    </row>
    <row r="5602" spans="1:3">
      <c r="A5602" s="102">
        <v>45836</v>
      </c>
      <c r="B5602">
        <v>186</v>
      </c>
      <c r="C5602" s="106">
        <v>2680603</v>
      </c>
    </row>
    <row r="5603" spans="1:3">
      <c r="A5603" s="102">
        <v>45837</v>
      </c>
      <c r="B5603">
        <v>186</v>
      </c>
      <c r="C5603" s="106">
        <v>2680603</v>
      </c>
    </row>
    <row r="5604" spans="1:3">
      <c r="A5604" s="102">
        <v>45838</v>
      </c>
      <c r="B5604">
        <v>120</v>
      </c>
      <c r="C5604" s="106">
        <v>2670671</v>
      </c>
    </row>
    <row r="5605" spans="1:3">
      <c r="A5605" s="102">
        <v>45839</v>
      </c>
      <c r="B5605">
        <v>36</v>
      </c>
      <c r="C5605" s="106">
        <v>2675435</v>
      </c>
    </row>
    <row r="5606" spans="1:3">
      <c r="A5606" s="102">
        <v>45840</v>
      </c>
      <c r="B5606">
        <v>105</v>
      </c>
      <c r="C5606" s="106">
        <v>2675809</v>
      </c>
    </row>
    <row r="5607" spans="1:3">
      <c r="A5607" s="102">
        <v>45841</v>
      </c>
      <c r="B5607">
        <v>1</v>
      </c>
      <c r="C5607" s="106">
        <v>2674067</v>
      </c>
    </row>
    <row r="5608" spans="1:3">
      <c r="A5608" s="102">
        <v>45842</v>
      </c>
      <c r="B5608">
        <v>15</v>
      </c>
      <c r="C5608" s="106">
        <v>2683278</v>
      </c>
    </row>
    <row r="5609" spans="1:3">
      <c r="A5609" s="102">
        <v>45843</v>
      </c>
      <c r="B5609">
        <v>15</v>
      </c>
      <c r="C5609" s="106">
        <v>2683278</v>
      </c>
    </row>
    <row r="5610" spans="1:3">
      <c r="A5610" s="102">
        <v>45844</v>
      </c>
      <c r="B5610">
        <v>15</v>
      </c>
      <c r="C5610" s="106">
        <v>2683278</v>
      </c>
    </row>
    <row r="5611" spans="1:3">
      <c r="A5611" s="102">
        <v>45845</v>
      </c>
      <c r="B5611">
        <v>12</v>
      </c>
      <c r="C5611" s="106">
        <v>2688745</v>
      </c>
    </row>
    <row r="5612" spans="1:3">
      <c r="A5612" s="102">
        <v>45846</v>
      </c>
      <c r="B5612">
        <v>19</v>
      </c>
      <c r="C5612" s="106">
        <v>2691051</v>
      </c>
    </row>
    <row r="5613" spans="1:3">
      <c r="A5613" s="102">
        <v>45847</v>
      </c>
      <c r="B5613">
        <v>20</v>
      </c>
      <c r="C5613" s="106">
        <v>2674337</v>
      </c>
    </row>
    <row r="5614" spans="1:3">
      <c r="A5614" s="102">
        <v>45848</v>
      </c>
      <c r="B5614">
        <v>0</v>
      </c>
      <c r="C5614" s="106">
        <v>2675775</v>
      </c>
    </row>
    <row r="5615" spans="1:3">
      <c r="A5615" s="102">
        <v>45849</v>
      </c>
      <c r="B5615">
        <v>0</v>
      </c>
      <c r="C5615" s="106">
        <v>2676274</v>
      </c>
    </row>
    <row r="5616" spans="1:3">
      <c r="A5616" s="102">
        <v>45850</v>
      </c>
      <c r="B5616">
        <v>0</v>
      </c>
      <c r="C5616" s="106">
        <v>2676274</v>
      </c>
    </row>
    <row r="5617" spans="1:3">
      <c r="A5617" s="102">
        <v>45851</v>
      </c>
      <c r="B5617">
        <v>0</v>
      </c>
      <c r="C5617" s="106">
        <v>2676274</v>
      </c>
    </row>
    <row r="5618" spans="1:3">
      <c r="A5618" s="102">
        <v>45852</v>
      </c>
      <c r="B5618">
        <v>11</v>
      </c>
      <c r="C5618" s="106">
        <v>2660187</v>
      </c>
    </row>
    <row r="5619" spans="1:3">
      <c r="A5619" s="102">
        <v>45853</v>
      </c>
      <c r="B5619">
        <v>6</v>
      </c>
      <c r="C5619" s="106">
        <v>2655910</v>
      </c>
    </row>
    <row r="5620" spans="1:3">
      <c r="A5620" s="102">
        <v>45854</v>
      </c>
      <c r="B5620">
        <v>7</v>
      </c>
      <c r="C5620" s="106">
        <v>2641261</v>
      </c>
    </row>
    <row r="5621" spans="1:3">
      <c r="A5621" s="102">
        <v>45855</v>
      </c>
      <c r="B5621">
        <v>13</v>
      </c>
      <c r="C5621" s="106">
        <v>2645616</v>
      </c>
    </row>
    <row r="5622" spans="1:3">
      <c r="A5622" s="102">
        <v>45856</v>
      </c>
      <c r="B5622">
        <v>0</v>
      </c>
      <c r="C5622" s="106">
        <v>2634054</v>
      </c>
    </row>
    <row r="5623" spans="1:3">
      <c r="A5623" s="102">
        <v>45857</v>
      </c>
      <c r="B5623">
        <v>0</v>
      </c>
      <c r="C5623" s="106">
        <v>2634054</v>
      </c>
    </row>
    <row r="5624" spans="1:3">
      <c r="A5624" s="102">
        <v>45858</v>
      </c>
      <c r="B5624">
        <v>0</v>
      </c>
      <c r="C5624" s="106">
        <v>2634054</v>
      </c>
    </row>
    <row r="5625" spans="1:3">
      <c r="A5625" s="102">
        <v>45859</v>
      </c>
      <c r="B5625">
        <v>0</v>
      </c>
      <c r="C5625" s="106">
        <v>2625443</v>
      </c>
    </row>
    <row r="5626" spans="1:3">
      <c r="A5626" s="102">
        <v>45860</v>
      </c>
      <c r="B5626">
        <v>3</v>
      </c>
      <c r="C5626" s="106">
        <v>2620493</v>
      </c>
    </row>
    <row r="5627" spans="1:3">
      <c r="A5627" s="102">
        <v>45861</v>
      </c>
      <c r="B5627">
        <v>1</v>
      </c>
      <c r="C5627" s="106">
        <v>2637969</v>
      </c>
    </row>
    <row r="5628" spans="1:3">
      <c r="A5628" s="102">
        <v>45862</v>
      </c>
      <c r="B5628">
        <v>1</v>
      </c>
      <c r="C5628" s="106">
        <v>2622697</v>
      </c>
    </row>
    <row r="5629" spans="1:3">
      <c r="A5629" s="102">
        <v>45863</v>
      </c>
      <c r="B5629">
        <v>103</v>
      </c>
      <c r="C5629" s="106">
        <v>2614495</v>
      </c>
    </row>
    <row r="5630" spans="1:3">
      <c r="A5630" s="102">
        <v>45864</v>
      </c>
      <c r="B5630">
        <v>103</v>
      </c>
      <c r="C5630" s="106">
        <v>2614495</v>
      </c>
    </row>
    <row r="5631" spans="1:3">
      <c r="A5631" s="102">
        <v>45865</v>
      </c>
      <c r="B5631">
        <v>103</v>
      </c>
      <c r="C5631" s="106">
        <v>2614495</v>
      </c>
    </row>
    <row r="5632" spans="1:3">
      <c r="A5632" s="102">
        <v>45866</v>
      </c>
      <c r="B5632">
        <v>127</v>
      </c>
      <c r="C5632" s="106">
        <v>2590543</v>
      </c>
    </row>
    <row r="5633" spans="1:3">
      <c r="A5633" s="102">
        <v>45867</v>
      </c>
      <c r="B5633">
        <v>45</v>
      </c>
      <c r="C5633" s="106">
        <v>2617210</v>
      </c>
    </row>
    <row r="5634" spans="1:3">
      <c r="A5634" s="102">
        <v>45868</v>
      </c>
      <c r="B5634">
        <v>48</v>
      </c>
      <c r="C5634" s="106">
        <v>2554861</v>
      </c>
    </row>
    <row r="5635" spans="1:3">
      <c r="A5635" s="102">
        <v>45869</v>
      </c>
      <c r="B5635">
        <v>0</v>
      </c>
      <c r="C5635" s="106">
        <v>2565964</v>
      </c>
    </row>
    <row r="5636" spans="1:3">
      <c r="A5636" s="102">
        <v>45870</v>
      </c>
      <c r="B5636">
        <v>0</v>
      </c>
      <c r="C5636" s="106">
        <v>2596315</v>
      </c>
    </row>
    <row r="5637" spans="1:3">
      <c r="A5637" s="102">
        <v>45871</v>
      </c>
      <c r="B5637">
        <v>0</v>
      </c>
      <c r="C5637" s="106">
        <v>2596315</v>
      </c>
    </row>
    <row r="5638" spans="1:3">
      <c r="A5638" s="102">
        <v>45872</v>
      </c>
      <c r="B5638">
        <v>0</v>
      </c>
      <c r="C5638" s="106">
        <v>2596315</v>
      </c>
    </row>
    <row r="5639" spans="1:3">
      <c r="A5639" s="102">
        <v>45873</v>
      </c>
      <c r="B5639">
        <v>0</v>
      </c>
      <c r="C5639" s="106">
        <v>2611535</v>
      </c>
    </row>
    <row r="5640" spans="1:3">
      <c r="A5640" s="102">
        <v>45874</v>
      </c>
      <c r="B5640">
        <v>3</v>
      </c>
      <c r="C5640" s="106">
        <v>2628712</v>
      </c>
    </row>
    <row r="5641" spans="1:3">
      <c r="A5641" s="102">
        <v>45875</v>
      </c>
      <c r="B5641">
        <v>7</v>
      </c>
      <c r="C5641" s="106">
        <v>2641540</v>
      </c>
    </row>
    <row r="5642" spans="1:3">
      <c r="A5642" s="102">
        <v>45876</v>
      </c>
      <c r="B5642">
        <v>2</v>
      </c>
      <c r="C5642" s="106">
        <v>2633466</v>
      </c>
    </row>
    <row r="5643" spans="1:3">
      <c r="A5643" s="102">
        <v>45877</v>
      </c>
      <c r="B5643">
        <v>0</v>
      </c>
      <c r="C5643" s="106">
        <v>2669472</v>
      </c>
    </row>
    <row r="5644" spans="1:3">
      <c r="A5644" s="102">
        <v>45878</v>
      </c>
      <c r="B5644">
        <v>0</v>
      </c>
      <c r="C5644" s="106">
        <v>2669472</v>
      </c>
    </row>
    <row r="5645" spans="1:3">
      <c r="A5645" s="102">
        <v>45879</v>
      </c>
      <c r="B5645">
        <v>0</v>
      </c>
      <c r="C5645" s="106">
        <v>2669472</v>
      </c>
    </row>
    <row r="5646" spans="1:3">
      <c r="A5646" s="102">
        <v>45880</v>
      </c>
      <c r="B5646">
        <v>2</v>
      </c>
      <c r="C5646" s="106">
        <v>2680365</v>
      </c>
    </row>
    <row r="5647" spans="1:3">
      <c r="A5647" s="102">
        <v>45881</v>
      </c>
      <c r="B5647">
        <v>0</v>
      </c>
      <c r="C5647" s="106">
        <v>2663083</v>
      </c>
    </row>
    <row r="5648" spans="1:3">
      <c r="A5648" s="102">
        <v>45882</v>
      </c>
      <c r="B5648">
        <v>1</v>
      </c>
      <c r="C5648" s="106">
        <v>2677833</v>
      </c>
    </row>
    <row r="5649" spans="1:3">
      <c r="A5649" s="102">
        <v>45883</v>
      </c>
      <c r="B5649">
        <v>0</v>
      </c>
      <c r="C5649" s="106">
        <v>2677158</v>
      </c>
    </row>
    <row r="5650" spans="1:3">
      <c r="A5650" s="102">
        <v>45884</v>
      </c>
      <c r="B5650">
        <v>0</v>
      </c>
      <c r="C5650" s="106">
        <v>2640894</v>
      </c>
    </row>
    <row r="5651" spans="1:3">
      <c r="A5651" s="102">
        <v>45885</v>
      </c>
      <c r="B5651">
        <v>0</v>
      </c>
      <c r="C5651" s="106">
        <v>2640894</v>
      </c>
    </row>
    <row r="5652" spans="1:3">
      <c r="A5652" s="102">
        <v>45886</v>
      </c>
      <c r="B5652">
        <v>0</v>
      </c>
      <c r="C5652" s="106">
        <v>2640894</v>
      </c>
    </row>
    <row r="5653" spans="1:3">
      <c r="A5653" s="102">
        <v>45887</v>
      </c>
      <c r="B5653">
        <v>4</v>
      </c>
      <c r="C5653" s="106">
        <v>2657077</v>
      </c>
    </row>
    <row r="5654" spans="1:3">
      <c r="A5654" s="102">
        <v>45888</v>
      </c>
      <c r="B5654">
        <v>6</v>
      </c>
      <c r="C5654" s="106">
        <v>2665907</v>
      </c>
    </row>
    <row r="5655" spans="1:3">
      <c r="A5655" s="102">
        <v>45889</v>
      </c>
      <c r="B5655">
        <v>0</v>
      </c>
      <c r="C5655" s="106">
        <v>2664731</v>
      </c>
    </row>
    <row r="5656" spans="1:3">
      <c r="A5656" s="102">
        <v>45890</v>
      </c>
      <c r="B5656">
        <v>0</v>
      </c>
      <c r="C5656" s="106">
        <v>2666424</v>
      </c>
    </row>
    <row r="5657" spans="1:3">
      <c r="A5657" s="102">
        <v>45891</v>
      </c>
      <c r="B5657">
        <v>0</v>
      </c>
      <c r="C5657" s="106">
        <v>2663102</v>
      </c>
    </row>
    <row r="5658" spans="1:3">
      <c r="A5658" s="102">
        <v>45892</v>
      </c>
      <c r="B5658">
        <v>0</v>
      </c>
      <c r="C5658" s="106">
        <v>2663102</v>
      </c>
    </row>
    <row r="5659" spans="1:3">
      <c r="A5659" s="102">
        <v>45893</v>
      </c>
      <c r="B5659">
        <v>0</v>
      </c>
      <c r="C5659" s="106">
        <v>2663102</v>
      </c>
    </row>
    <row r="5660" spans="1:3">
      <c r="A5660" s="102">
        <v>45894</v>
      </c>
      <c r="B5660">
        <v>37</v>
      </c>
      <c r="C5660" s="106">
        <v>2671329</v>
      </c>
    </row>
    <row r="5661" spans="1:3">
      <c r="A5661" s="102">
        <v>45895</v>
      </c>
      <c r="B5661">
        <v>38</v>
      </c>
      <c r="C5661" s="106">
        <v>2675373</v>
      </c>
    </row>
    <row r="5662" spans="1:3">
      <c r="A5662" s="102">
        <v>45896</v>
      </c>
      <c r="B5662">
        <v>343</v>
      </c>
      <c r="C5662" s="106">
        <v>2674227</v>
      </c>
    </row>
    <row r="5663" spans="1:3">
      <c r="A5663" s="102">
        <v>45897</v>
      </c>
      <c r="B5663">
        <v>322</v>
      </c>
      <c r="C5663" s="106">
        <v>2666276</v>
      </c>
    </row>
    <row r="5664" spans="1:3">
      <c r="A5664" s="102">
        <v>45898</v>
      </c>
      <c r="B5664">
        <v>350</v>
      </c>
      <c r="C5664" s="106">
        <v>2653266</v>
      </c>
    </row>
    <row r="5665" spans="1:3">
      <c r="A5665" s="102">
        <v>45899</v>
      </c>
      <c r="B5665">
        <v>350</v>
      </c>
      <c r="C5665" s="106">
        <v>2653266</v>
      </c>
    </row>
    <row r="5666" spans="1:3">
      <c r="A5666" s="102">
        <v>45900</v>
      </c>
      <c r="B5666">
        <v>350</v>
      </c>
      <c r="C5666" s="106">
        <v>2653266</v>
      </c>
    </row>
    <row r="5667" spans="1:3">
      <c r="A5667" s="102">
        <v>45901</v>
      </c>
      <c r="B5667">
        <v>301</v>
      </c>
      <c r="C5667" s="106">
        <v>2662010</v>
      </c>
    </row>
    <row r="5668" spans="1:3">
      <c r="A5668" s="102">
        <v>45902</v>
      </c>
      <c r="B5668">
        <v>300</v>
      </c>
      <c r="C5668" s="106">
        <v>2664942</v>
      </c>
    </row>
    <row r="5669" spans="1:3">
      <c r="A5669" s="102">
        <v>45903</v>
      </c>
      <c r="B5669">
        <v>22</v>
      </c>
      <c r="C5669" s="106">
        <v>2662676</v>
      </c>
    </row>
    <row r="5670" spans="1:3">
      <c r="A5670" s="102">
        <v>45904</v>
      </c>
      <c r="B5670">
        <v>0</v>
      </c>
      <c r="C5670" s="106">
        <v>2657383</v>
      </c>
    </row>
    <row r="5671" spans="1:3">
      <c r="A5671" s="102">
        <v>45905</v>
      </c>
      <c r="B5671">
        <v>0</v>
      </c>
      <c r="C5671" s="106">
        <v>2656867</v>
      </c>
    </row>
    <row r="5672" spans="1:3">
      <c r="A5672" s="102">
        <v>45906</v>
      </c>
      <c r="B5672">
        <v>0</v>
      </c>
      <c r="C5672" s="106">
        <v>2656867</v>
      </c>
    </row>
    <row r="5673" spans="1:3">
      <c r="A5673" s="102">
        <v>45907</v>
      </c>
      <c r="B5673">
        <v>0</v>
      </c>
      <c r="C5673" s="106">
        <v>2656867</v>
      </c>
    </row>
    <row r="5674" spans="1:3">
      <c r="A5674" s="102">
        <v>45908</v>
      </c>
      <c r="B5674">
        <v>2</v>
      </c>
      <c r="C5674" s="106">
        <v>2639771</v>
      </c>
    </row>
    <row r="5675" spans="1:3">
      <c r="A5675" s="102">
        <v>45909</v>
      </c>
      <c r="B5675">
        <v>1</v>
      </c>
      <c r="C5675" s="106">
        <v>2631751</v>
      </c>
    </row>
    <row r="5676" spans="1:3">
      <c r="A5676" s="102">
        <v>45910</v>
      </c>
      <c r="B5676">
        <v>64</v>
      </c>
      <c r="C5676" s="106">
        <v>2632394</v>
      </c>
    </row>
    <row r="5677" spans="1:3">
      <c r="A5677" s="102">
        <v>45911</v>
      </c>
      <c r="B5677">
        <v>1</v>
      </c>
      <c r="C5677" s="106">
        <v>2624094</v>
      </c>
    </row>
    <row r="5678" spans="1:3">
      <c r="A5678" s="102">
        <v>45912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0"/>
  <sheetViews>
    <sheetView workbookViewId="0">
      <pane ySplit="1" topLeftCell="A243" activePane="bottomLeft" state="frozen"/>
      <selection activeCell="X30" sqref="X30"/>
      <selection pane="bottomLeft" activeCell="D250" sqref="D250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50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-18698+19012</f>
        <v>314</v>
      </c>
    </row>
    <row r="250" spans="1:5">
      <c r="A250" s="34" t="s">
        <v>401</v>
      </c>
      <c r="B250" s="34">
        <v>167033</v>
      </c>
      <c r="C250" s="34">
        <v>172062</v>
      </c>
      <c r="D250" s="34">
        <f t="shared" si="9"/>
        <v>5029</v>
      </c>
      <c r="E250" s="34">
        <f>-18828+19176</f>
        <v>348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59</vt:i4>
      </vt:variant>
      <vt:variant>
        <vt:lpstr>Named Ranges</vt:lpstr>
      </vt:variant>
      <vt:variant>
        <vt:i4>58</vt:i4>
      </vt:variant>
    </vt:vector>
  </HeadingPairs>
  <TitlesOfParts>
    <vt:vector size="117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2025-09-12T09:28:28Z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